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2.xml" ContentType="application/vnd.openxmlformats-officedocument.drawing+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drawings/drawing3.xml" ContentType="application/vnd.openxmlformats-officedocument.drawing+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drawings/drawing4.xml" ContentType="application/vnd.openxmlformats-officedocument.drawing+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drawings/drawing5.xml" ContentType="application/vnd.openxmlformats-officedocument.drawing+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provincieutrecht.sharepoint.com/sites/prjct-AssetbeheerVRI/Gedeelde documenten/VRI wiki/Projecten/"/>
    </mc:Choice>
  </mc:AlternateContent>
  <xr:revisionPtr revIDLastSave="52" documentId="8_{E3EE3E4A-C3A9-46F7-A19E-6627024A1F3C}" xr6:coauthVersionLast="47" xr6:coauthVersionMax="47" xr10:uidLastSave="{691B9D3E-FC72-4E59-95DF-09219B01098B}"/>
  <bookViews>
    <workbookView xWindow="28680" yWindow="-120" windowWidth="29040" windowHeight="15720" activeTab="2" xr2:uid="{D566B27C-28AB-4231-B04C-418FE33A2450}"/>
  </bookViews>
  <sheets>
    <sheet name="Samenvatting" sheetId="2" r:id="rId1"/>
    <sheet name="Blad1" sheetId="6" state="hidden" r:id="rId2"/>
    <sheet name="1. Opleverdossier" sheetId="1" r:id="rId3"/>
    <sheet name="2. Feitelijke Overdracht" sheetId="3" r:id="rId4"/>
    <sheet name="3. Activiteiten beheer" sheetId="4" r:id="rId5"/>
    <sheet name="4. Wijziging beheer" sheetId="5" r:id="rId6"/>
  </sheets>
  <definedNames>
    <definedName name="_xlnm._FilterDatabase" localSheetId="2" hidden="1">'1. Opleverdossier'!$A$5:$H$26</definedName>
    <definedName name="_xlnm._FilterDatabase" localSheetId="3" hidden="1">'2. Feitelijke Overdracht'!$A$5:$H$6</definedName>
    <definedName name="_xlnm._FilterDatabase" localSheetId="4" hidden="1">'3. Activiteiten beheer'!$A$5:$H$14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2" l="1"/>
  <c r="B9" i="2"/>
  <c r="B10" i="2"/>
  <c r="B11" i="2"/>
  <c r="B12" i="2"/>
  <c r="B13" i="2"/>
  <c r="B14" i="2"/>
  <c r="B15" i="2"/>
  <c r="B16" i="2"/>
  <c r="B17" i="2"/>
  <c r="B18" i="2"/>
  <c r="B19" i="2"/>
  <c r="B20" i="2"/>
  <c r="B21" i="2"/>
  <c r="B22" i="2"/>
  <c r="B23" i="2"/>
  <c r="B24" i="2"/>
  <c r="B25" i="2"/>
  <c r="B26" i="2"/>
  <c r="B7" i="2"/>
  <c r="J26" i="2"/>
  <c r="J27" i="2"/>
  <c r="J25" i="2"/>
  <c r="J16" i="2"/>
  <c r="J17" i="2"/>
  <c r="J18" i="2"/>
  <c r="J19" i="2"/>
  <c r="J20" i="2"/>
  <c r="J21" i="2"/>
  <c r="J22" i="2"/>
  <c r="J15" i="2"/>
  <c r="J7" i="2"/>
  <c r="J8" i="2"/>
  <c r="J9" i="2"/>
  <c r="J10" i="2"/>
  <c r="J11" i="2"/>
  <c r="J12" i="2"/>
  <c r="D2" i="5"/>
  <c r="B2" i="5"/>
  <c r="D2" i="4"/>
  <c r="B2" i="4"/>
  <c r="D2" i="3"/>
  <c r="B2" i="3"/>
  <c r="B2" i="1"/>
  <c r="D2" i="1"/>
  <c r="B1" i="5"/>
  <c r="B1" i="4"/>
  <c r="B1" i="3"/>
  <c r="B1" i="1"/>
</calcChain>
</file>

<file path=xl/sharedStrings.xml><?xml version="1.0" encoding="utf-8"?>
<sst xmlns="http://schemas.openxmlformats.org/spreadsheetml/2006/main" count="260" uniqueCount="141">
  <si>
    <t>PRU-K0888</t>
  </si>
  <si>
    <t>Checklist overdracht (i)VRI naar beheer</t>
  </si>
  <si>
    <t xml:space="preserve">Versie: </t>
  </si>
  <si>
    <t>2.0</t>
  </si>
  <si>
    <t xml:space="preserve">Datum overdracht </t>
  </si>
  <si>
    <r>
      <t>1.</t>
    </r>
    <r>
      <rPr>
        <sz val="7"/>
        <color theme="1"/>
        <rFont val="Times New Roman"/>
        <family val="1"/>
      </rPr>
      <t xml:space="preserve">    </t>
    </r>
    <r>
      <rPr>
        <sz val="16"/>
        <color rgb="FF000000"/>
        <rFont val="Calibri"/>
        <family val="2"/>
      </rPr>
      <t xml:space="preserve">Opleverdossier. </t>
    </r>
  </si>
  <si>
    <t>2.	Feitelijke overdracht</t>
  </si>
  <si>
    <t xml:space="preserve">1.1 </t>
  </si>
  <si>
    <t xml:space="preserve">2.1 </t>
  </si>
  <si>
    <t>1.2</t>
  </si>
  <si>
    <t xml:space="preserve">2.2 </t>
  </si>
  <si>
    <t>1.3</t>
  </si>
  <si>
    <t xml:space="preserve">2.3 </t>
  </si>
  <si>
    <t>1.4</t>
  </si>
  <si>
    <t>2.4</t>
  </si>
  <si>
    <t>1.5</t>
  </si>
  <si>
    <t>2.5</t>
  </si>
  <si>
    <t>1.6</t>
  </si>
  <si>
    <t>2.6</t>
  </si>
  <si>
    <t>1.7</t>
  </si>
  <si>
    <t>1.8</t>
  </si>
  <si>
    <t>3.	Activiteiten uit te voeren door beheer</t>
  </si>
  <si>
    <t>1.9</t>
  </si>
  <si>
    <t xml:space="preserve">3.1 </t>
  </si>
  <si>
    <t>1.10</t>
  </si>
  <si>
    <t xml:space="preserve">3.2 </t>
  </si>
  <si>
    <t>1.11</t>
  </si>
  <si>
    <t>3.3</t>
  </si>
  <si>
    <t>1.12</t>
  </si>
  <si>
    <t>3.4</t>
  </si>
  <si>
    <t>1.13</t>
  </si>
  <si>
    <t>3.5</t>
  </si>
  <si>
    <t>1.14</t>
  </si>
  <si>
    <t>3.6</t>
  </si>
  <si>
    <t>1.15</t>
  </si>
  <si>
    <t>3.7</t>
  </si>
  <si>
    <t>1.16</t>
  </si>
  <si>
    <t>3.8</t>
  </si>
  <si>
    <t>1.17</t>
  </si>
  <si>
    <t>1.18</t>
  </si>
  <si>
    <t>4. Wijziging beheer</t>
  </si>
  <si>
    <t>1.19</t>
  </si>
  <si>
    <t xml:space="preserve">4.1 </t>
  </si>
  <si>
    <t>1.20</t>
  </si>
  <si>
    <t xml:space="preserve">4.2 </t>
  </si>
  <si>
    <t>4.3</t>
  </si>
  <si>
    <t>Akkoord Project:</t>
  </si>
  <si>
    <t>{naam}</t>
  </si>
  <si>
    <t>Akkoord Assetbeheerder:</t>
  </si>
  <si>
    <t>Datum:</t>
  </si>
  <si>
    <t>Handtekening:</t>
  </si>
  <si>
    <t>Wachtwoord</t>
  </si>
  <si>
    <t>Theintern</t>
  </si>
  <si>
    <t xml:space="preserve">versie: </t>
  </si>
  <si>
    <t xml:space="preserve">datum: </t>
  </si>
  <si>
    <t xml:space="preserve">Toelichting:
Het betreft hier de op te leveren documentatie en het formaat daarvan. Aanvullende zaken kunnen alleen voor aanbesteden project nog worden aangemeld. </t>
  </si>
  <si>
    <t>ID</t>
  </si>
  <si>
    <t>Onderwerp:</t>
  </si>
  <si>
    <t>Actie:</t>
  </si>
  <si>
    <t>Opmerking:</t>
  </si>
  <si>
    <t>Map:</t>
  </si>
  <si>
    <t>Akkoord:</t>
  </si>
  <si>
    <t>Project</t>
  </si>
  <si>
    <t>Beheer, wie</t>
  </si>
  <si>
    <t>Rapportage softwaretest &amp; toets kruispuntplaatje</t>
  </si>
  <si>
    <t>X</t>
  </si>
  <si>
    <t>X, functioneel beheerder</t>
  </si>
  <si>
    <t>4-Ogenprincipe</t>
  </si>
  <si>
    <t>2.</t>
  </si>
  <si>
    <t>Aanleveren (i)FAT rapportage (PDF)</t>
  </si>
  <si>
    <t>Aanleveren (i)SAT rapportage (PDF)</t>
  </si>
  <si>
    <t>Restpunten lijst (i)FAT-(i)SAT (PDF)</t>
  </si>
  <si>
    <t>Aanleveren revisietekening  (PDF &amp;  DWG)</t>
  </si>
  <si>
    <t>10.</t>
  </si>
  <si>
    <t xml:space="preserve">Aanleveren revisietekening communicatienetwerk (PDF &amp; DWG). </t>
  </si>
  <si>
    <t>Materiaalgebruik buis, kabel, connectoren etc.</t>
  </si>
  <si>
    <t>Aanleveren Vezelplan (PDF)</t>
  </si>
  <si>
    <t xml:space="preserve">Vezelbezetting </t>
  </si>
  <si>
    <t>5.</t>
  </si>
  <si>
    <t>Aanleveren IP plan (PDF)</t>
  </si>
  <si>
    <t xml:space="preserve">Netwerkoverzicht (Blokdiagram); 
Aanleveren IP adressen door beheer. </t>
  </si>
  <si>
    <t>Aanleveren ingevuld koppelvlakformulier (PDF)</t>
  </si>
  <si>
    <t>Koppelvlakformulier bevat IP-adres, geNAT IP-adres, en IP-adressering overige assets (camera, OVL etc.)</t>
  </si>
  <si>
    <t>Aanleveren aanvraagformulier laagspanningsaansluiting (XLS)</t>
  </si>
  <si>
    <t xml:space="preserve">Hierop is teven de EAN code opgenomen. Formulier verstrekken aan Jaco Andeweg. </t>
  </si>
  <si>
    <t>6.</t>
  </si>
  <si>
    <t>Controle &amp; aanleveren OTTO bestand (OTTO bestandsformaat, niet slechts de uitvoer daarvan)</t>
  </si>
  <si>
    <t>4-Ogenprincipe. Bij afwijkingen de reden opnemen in OTTO onder “opmerkingen”</t>
  </si>
  <si>
    <t>4.</t>
  </si>
  <si>
    <t>Aanleveren ondertekende bewakingstest (PDF)</t>
  </si>
  <si>
    <t>Controle feitelijke ligging stopstrepen.</t>
  </si>
  <si>
    <t xml:space="preserve">Bij uitzetten controleren of de locatie voldoet aan de ontwerptekening gebruikt in OTTO.
</t>
  </si>
  <si>
    <t xml:space="preserve">Documentatie listing, specificatie, applicatie </t>
  </si>
  <si>
    <t>1.</t>
  </si>
  <si>
    <t xml:space="preserve">Aanleveren bestek of staten van hoeveelheid </t>
  </si>
  <si>
    <t>Alleen van toepassing bij RAW</t>
  </si>
  <si>
    <t>3.</t>
  </si>
  <si>
    <t>Aanleveren CAS contract</t>
  </si>
  <si>
    <t>Aanleveren onderhoudscontract VRI (LET OP: ook voor specials, zoals slagbomen, matrixbakken).</t>
  </si>
  <si>
    <t>Deze komen meestal direct bij de assetbeheerder binnen.</t>
  </si>
  <si>
    <t>Keuringsrapport NEN1010/3140</t>
  </si>
  <si>
    <t>iVRI: Aanleveren topologiebestanden (ITF)</t>
  </si>
  <si>
    <t xml:space="preserve">Check t.o.v. bestek
Ook check op inhoud. M.n. of detectoren aanwezig zijn. </t>
  </si>
  <si>
    <t>iVRI: Specificatie van de RIS en ITS boxen</t>
  </si>
  <si>
    <t>Toelichting:</t>
  </si>
  <si>
    <t>Onderwerp</t>
  </si>
  <si>
    <t xml:space="preserve">Toelichting:
Bij een SAT wordt de installatie in gebruik, en dus in beheer genomen. De installatie wordt op dat moment door beheer gemonitord. 
Storingen worden via de servicedesk door beheer aangemeld en afgehandeld. 
Hierbij wordt de projectleider op de hoogte gehouden en kan op die manier aangeven of het andere zaken betreft dan garantie. </t>
  </si>
  <si>
    <t>Restpuntenlijst bij overdracht</t>
  </si>
  <si>
    <t xml:space="preserve">Geaccordeerde restpunten lijst uit het (i)FAT en (i)SAT protocol. </t>
  </si>
  <si>
    <t>Verkeerskundig inregelen van de installatie</t>
  </si>
  <si>
    <t>X, Functioneel beheerder</t>
  </si>
  <si>
    <t xml:space="preserve">Het inregelen van de installatie is een gezamenlijke actie, maar in beginsel een verantwoordelijkheid van de projectleider. Beheer houdt altijd projectleider op de hoogte van eventueel gewijzigde instellingen. Voor overdracht is er overeenstemming over de instellingen. </t>
  </si>
  <si>
    <t>11.</t>
  </si>
  <si>
    <t>Toepassen nieuwe software met andere default waarden</t>
  </si>
  <si>
    <t xml:space="preserve">Enige tijd na de inbedrijfstelling kan er voor gekozen zijn in de opdracht om later nog een keer alle waarden die zijn aangepast er hard in te zetten. Als dit het geval is, wordt dit vanuit het project gefinancierd, maar uitgevoerd door beheer. Dergelijke update moet een feitelijke overdracht niet in de weg staan. </t>
  </si>
  <si>
    <t>Wijzigen of toevoegen objecten in Analysetool</t>
  </si>
  <si>
    <t xml:space="preserve">Aan te passen door beheerder Analysetool </t>
  </si>
  <si>
    <t>8.</t>
  </si>
  <si>
    <t>Wijzigen of toevoegen regelscenario’s</t>
  </si>
  <si>
    <t>Uitgangspunt is dat bestaande scenario’s op nieuwe automaat blijven. Wanneer scenario (tijdelijk) buiten werking is, voorzitter RTT informeren.
(of de VRI onderdeel is van een scenario, wordt in MOON vastgelegd)</t>
  </si>
  <si>
    <t>moon</t>
  </si>
  <si>
    <t>iVRI: is ontsluiting VLOG via ESB geregeld?</t>
  </si>
  <si>
    <t>Projectleider initieert, maar configuratiebeheerder en functioneel beheerder regelen het.</t>
  </si>
  <si>
    <t xml:space="preserve">Toelichting:
Het betreft hier noodzakelijke handelingen die middels deze lijst moeten worden afgevinkt. Genoemde items kunnen een fysieke overdracht echter niet in de weg staan. </t>
  </si>
  <si>
    <t>Opzeggen vervallen communicatie abonnementen</t>
  </si>
  <si>
    <t>X, configuratie beheerder</t>
  </si>
  <si>
    <t>n/a</t>
  </si>
  <si>
    <t>Muteren in de beheer centrale</t>
  </si>
  <si>
    <t>Gewijzigde situatie doorgeven aan rKCO en RTT</t>
  </si>
  <si>
    <t>Gewijzigde situatie aanmelden voor verwerking WION</t>
  </si>
  <si>
    <t>Muteren wijzigingen technische en verkeerskundige levensduur</t>
  </si>
  <si>
    <t>X, Assetbeheerder</t>
  </si>
  <si>
    <t>Technische levensduur moet nog toegevoegd worden. Verkeerskundige levensduur is toegevoegd.</t>
  </si>
  <si>
    <t>Opzeggen onderhoudscontract oude automaat</t>
  </si>
  <si>
    <t>Dossier opschonen</t>
  </si>
  <si>
    <t>4.	Wijziging beheer</t>
  </si>
  <si>
    <t>1.9 Iveraformulier  veranderd in koppelvlakformulier</t>
  </si>
  <si>
    <t>x</t>
  </si>
  <si>
    <t>wijziging 3</t>
  </si>
  <si>
    <t>Muteren in Moon</t>
  </si>
  <si>
    <t>2.0 iAsset veranderd in Moon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</si>
</sst>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font>
    <font>
      <b/>
      <sz val="12"/>
      <color theme="1"/>
      <name val="Calibri"/>
      <family val="2"/>
    </font>
    <font>
      <sz val="9"/>
      <color rgb="FF000000"/>
      <name val="Calibri"/>
      <family val="2"/>
    </font>
    <font>
      <sz val="9"/>
      <color theme="1"/>
      <name val="Calibri"/>
      <family val="2"/>
    </font>
    <font>
      <sz val="16"/>
      <color theme="1"/>
      <name val="Calibri"/>
      <family val="2"/>
    </font>
    <font>
      <sz val="7"/>
      <color theme="1"/>
      <name val="Times New Roman"/>
      <family val="1"/>
    </font>
    <font>
      <sz val="16"/>
      <color rgb="FF000000"/>
      <name val="Calibri"/>
      <family val="2"/>
    </font>
    <font>
      <sz val="12"/>
      <color theme="1"/>
      <name val="Calibri"/>
      <family val="2"/>
    </font>
    <font>
      <sz val="12"/>
      <color theme="1"/>
      <name val="Calibri"/>
      <family val="2"/>
      <scheme val="minor"/>
    </font>
    <font>
      <sz val="20"/>
      <color theme="1"/>
      <name val="Calibri"/>
      <family val="2"/>
      <scheme val="minor"/>
    </font>
    <font>
      <b/>
      <sz val="24"/>
      <color theme="1"/>
      <name val="Calibri"/>
      <family val="2"/>
      <scheme val="minor"/>
    </font>
    <font>
      <sz val="8"/>
      <name val="Calibri"/>
      <family val="2"/>
      <scheme val="minor"/>
    </font>
    <font>
      <sz val="11"/>
      <color theme="0"/>
      <name val="Calibri"/>
      <family val="2"/>
      <scheme val="minor"/>
    </font>
    <font>
      <b/>
      <sz val="11"/>
      <color theme="1"/>
      <name val="Calibri"/>
      <family val="2"/>
      <scheme val="minor"/>
    </font>
    <font>
      <sz val="12"/>
      <color theme="0"/>
      <name val="Calibri"/>
      <family val="2"/>
    </font>
  </fonts>
  <fills count="6">
    <fill>
      <patternFill patternType="none"/>
    </fill>
    <fill>
      <patternFill patternType="gray125"/>
    </fill>
    <fill>
      <patternFill patternType="solid">
        <fgColor rgb="FFC0C0C0"/>
        <bgColor indexed="64"/>
      </patternFill>
    </fill>
    <fill>
      <patternFill patternType="solid">
        <fgColor rgb="FFD9D9D9"/>
        <bgColor indexed="64"/>
      </patternFill>
    </fill>
    <fill>
      <patternFill patternType="solid">
        <fgColor rgb="FFFFFF00"/>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68">
    <xf numFmtId="0" fontId="0" fillId="0" borderId="0" xfId="0"/>
    <xf numFmtId="0" fontId="4" fillId="0" borderId="1" xfId="0" applyFont="1" applyBorder="1" applyAlignment="1">
      <alignment horizontal="left" vertical="center" wrapText="1" indent="1"/>
    </xf>
    <xf numFmtId="0" fontId="1" fillId="0" borderId="1" xfId="0" applyFont="1" applyBorder="1" applyAlignment="1">
      <alignment horizontal="left" vertical="center" wrapText="1" indent="1"/>
    </xf>
    <xf numFmtId="0" fontId="3" fillId="2" borderId="2" xfId="0" applyFont="1" applyFill="1" applyBorder="1" applyAlignment="1">
      <alignment horizontal="left" vertical="center" wrapText="1" indent="1"/>
    </xf>
    <xf numFmtId="0" fontId="3" fillId="2" borderId="2" xfId="0" applyFont="1" applyFill="1" applyBorder="1" applyAlignment="1">
      <alignment horizontal="center" vertical="center" wrapText="1"/>
    </xf>
    <xf numFmtId="0" fontId="1" fillId="0" borderId="1" xfId="0" applyFont="1" applyBorder="1" applyAlignment="1">
      <alignment vertical="top" wrapText="1"/>
    </xf>
    <xf numFmtId="0" fontId="1" fillId="0" borderId="0" xfId="0" applyFont="1" applyAlignment="1">
      <alignment vertical="center"/>
    </xf>
    <xf numFmtId="0" fontId="1" fillId="0" borderId="0" xfId="0" applyFont="1" applyAlignment="1">
      <alignment horizontal="right" vertical="center"/>
    </xf>
    <xf numFmtId="0" fontId="0" fillId="0" borderId="0" xfId="0" applyAlignment="1">
      <alignment horizontal="right"/>
    </xf>
    <xf numFmtId="0" fontId="4" fillId="4" borderId="1" xfId="0" applyFont="1" applyFill="1" applyBorder="1" applyAlignment="1">
      <alignment horizontal="left" vertical="center" wrapText="1" indent="1"/>
    </xf>
    <xf numFmtId="14" fontId="0" fillId="0" borderId="0" xfId="0" applyNumberFormat="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8" fillId="0" borderId="21" xfId="0" applyFont="1" applyBorder="1" applyAlignment="1">
      <alignment vertical="center"/>
    </xf>
    <xf numFmtId="0" fontId="0" fillId="0" borderId="12" xfId="0" applyBorder="1"/>
    <xf numFmtId="0" fontId="0" fillId="0" borderId="13" xfId="0" applyBorder="1"/>
    <xf numFmtId="0" fontId="0" fillId="0" borderId="14" xfId="0" applyBorder="1"/>
    <xf numFmtId="0" fontId="8" fillId="0" borderId="22" xfId="0" applyFont="1" applyBorder="1" applyAlignment="1">
      <alignment vertical="center" wrapText="1"/>
    </xf>
    <xf numFmtId="0" fontId="4" fillId="0" borderId="1" xfId="0" applyFont="1" applyBorder="1" applyAlignment="1">
      <alignment horizontal="left" vertical="top" wrapText="1" indent="1"/>
    </xf>
    <xf numFmtId="0" fontId="3" fillId="2" borderId="1" xfId="0" applyFont="1" applyFill="1" applyBorder="1" applyAlignment="1">
      <alignment horizontal="left" vertical="center" wrapText="1" indent="1"/>
    </xf>
    <xf numFmtId="0" fontId="3" fillId="2" borderId="1" xfId="0" applyFont="1" applyFill="1" applyBorder="1" applyAlignment="1">
      <alignment horizontal="center" vertical="center" wrapText="1"/>
    </xf>
    <xf numFmtId="0" fontId="4" fillId="0" borderId="2" xfId="0" applyFont="1" applyBorder="1" applyAlignment="1">
      <alignment horizontal="left" vertical="center" wrapText="1" indent="1"/>
    </xf>
    <xf numFmtId="0" fontId="1" fillId="0" borderId="2" xfId="0" applyFont="1" applyBorder="1" applyAlignment="1">
      <alignment horizontal="left" vertical="center" wrapText="1" indent="1"/>
    </xf>
    <xf numFmtId="0" fontId="8" fillId="0" borderId="1" xfId="0" applyFont="1" applyBorder="1" applyAlignment="1" applyProtection="1">
      <alignment vertical="top" wrapText="1" indent="1"/>
      <protection locked="0"/>
    </xf>
    <xf numFmtId="0" fontId="1" fillId="0" borderId="1" xfId="0" applyFont="1" applyBorder="1" applyAlignment="1" applyProtection="1">
      <alignment vertical="top" wrapText="1" indent="1"/>
      <protection locked="0"/>
    </xf>
    <xf numFmtId="0" fontId="1" fillId="0" borderId="2" xfId="0" applyFont="1" applyBorder="1" applyAlignment="1" applyProtection="1">
      <alignment vertical="top" wrapText="1" indent="1"/>
      <protection locked="0"/>
    </xf>
    <xf numFmtId="0" fontId="5" fillId="0" borderId="1" xfId="0" applyFont="1" applyBorder="1" applyAlignment="1" applyProtection="1">
      <alignment vertical="top" wrapText="1" indent="1"/>
      <protection locked="0"/>
    </xf>
    <xf numFmtId="0" fontId="0" fillId="0" borderId="0" xfId="0" applyProtection="1">
      <protection locked="0"/>
    </xf>
    <xf numFmtId="0" fontId="0" fillId="0" borderId="27" xfId="0" applyBorder="1" applyProtection="1">
      <protection locked="0"/>
    </xf>
    <xf numFmtId="0" fontId="14" fillId="0" borderId="1" xfId="0" applyFont="1" applyBorder="1"/>
    <xf numFmtId="0" fontId="0" fillId="0" borderId="1" xfId="0" applyBorder="1" applyProtection="1">
      <protection locked="0"/>
    </xf>
    <xf numFmtId="0" fontId="13" fillId="0" borderId="1" xfId="0" applyFont="1" applyBorder="1" applyProtection="1">
      <protection locked="0"/>
    </xf>
    <xf numFmtId="0" fontId="4" fillId="0" borderId="1" xfId="0" applyFont="1" applyBorder="1" applyAlignment="1" applyProtection="1">
      <alignment horizontal="left" vertical="center" wrapText="1" indent="1"/>
      <protection locked="0"/>
    </xf>
    <xf numFmtId="0" fontId="4" fillId="4" borderId="1" xfId="0" applyFont="1" applyFill="1" applyBorder="1" applyAlignment="1" applyProtection="1">
      <alignment horizontal="left" vertical="center" wrapText="1" indent="1"/>
      <protection locked="0"/>
    </xf>
    <xf numFmtId="0" fontId="1" fillId="0" borderId="1" xfId="0" applyFont="1" applyBorder="1" applyAlignment="1" applyProtection="1">
      <alignment horizontal="left" vertical="center" wrapText="1" indent="1"/>
      <protection locked="0"/>
    </xf>
    <xf numFmtId="0" fontId="15" fillId="0" borderId="1" xfId="0" applyFont="1" applyBorder="1" applyAlignment="1" applyProtection="1">
      <alignment vertical="top" wrapText="1" indent="1"/>
      <protection locked="0"/>
    </xf>
    <xf numFmtId="0" fontId="1" fillId="0" borderId="2" xfId="0" applyFont="1" applyBorder="1" applyAlignment="1" applyProtection="1">
      <alignment horizontal="left" vertical="center" wrapText="1" indent="1"/>
      <protection locked="0"/>
    </xf>
    <xf numFmtId="0" fontId="4" fillId="5" borderId="1" xfId="0" applyFont="1" applyFill="1" applyBorder="1" applyAlignment="1">
      <alignment horizontal="left" vertical="center" wrapText="1" indent="1"/>
    </xf>
    <xf numFmtId="0" fontId="0" fillId="0" borderId="1" xfId="0" applyBorder="1" applyAlignment="1" applyProtection="1">
      <alignment horizontal="left"/>
      <protection locked="0"/>
    </xf>
    <xf numFmtId="0" fontId="14" fillId="0" borderId="1" xfId="0" applyFont="1" applyBorder="1" applyAlignment="1">
      <alignment horizontal="left"/>
    </xf>
    <xf numFmtId="0" fontId="3" fillId="2" borderId="6" xfId="0" applyFont="1" applyFill="1" applyBorder="1" applyAlignment="1">
      <alignment horizontal="left" wrapText="1" indent="1"/>
    </xf>
    <xf numFmtId="0" fontId="3" fillId="2" borderId="3" xfId="0" applyFont="1" applyFill="1" applyBorder="1" applyAlignment="1">
      <alignment horizontal="left" wrapText="1" inden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2" borderId="6" xfId="0" applyFont="1" applyFill="1" applyBorder="1" applyAlignment="1">
      <alignment horizontal="left" wrapText="1" indent="1"/>
    </xf>
    <xf numFmtId="0" fontId="1" fillId="2" borderId="3" xfId="0" applyFont="1" applyFill="1" applyBorder="1" applyAlignment="1">
      <alignment horizontal="left" wrapText="1" indent="1"/>
    </xf>
    <xf numFmtId="0" fontId="5" fillId="3" borderId="1"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24" xfId="0" applyFont="1" applyBorder="1" applyAlignment="1">
      <alignment horizontal="left" vertical="top" wrapText="1"/>
    </xf>
    <xf numFmtId="0" fontId="4" fillId="0" borderId="25" xfId="0" applyFont="1" applyBorder="1" applyAlignment="1">
      <alignment horizontal="left" vertical="top" wrapText="1"/>
    </xf>
    <xf numFmtId="0" fontId="4" fillId="0" borderId="15" xfId="0" applyFont="1" applyBorder="1" applyAlignment="1">
      <alignment horizontal="left" vertical="top" wrapText="1"/>
    </xf>
    <xf numFmtId="0" fontId="4" fillId="0" borderId="1" xfId="0" applyFont="1" applyBorder="1" applyAlignment="1">
      <alignment horizontal="left" vertical="center" wrapText="1"/>
    </xf>
    <xf numFmtId="0" fontId="11" fillId="0" borderId="16" xfId="0" applyFont="1" applyBorder="1" applyAlignment="1">
      <alignment horizontal="center" vertical="top"/>
    </xf>
    <xf numFmtId="0" fontId="11" fillId="0" borderId="17" xfId="0" applyFont="1" applyBorder="1" applyAlignment="1">
      <alignment horizontal="center" vertical="top"/>
    </xf>
    <xf numFmtId="0" fontId="11" fillId="0" borderId="18" xfId="0" applyFont="1" applyBorder="1" applyAlignment="1">
      <alignment horizontal="center" vertical="top"/>
    </xf>
    <xf numFmtId="0" fontId="10" fillId="0" borderId="19" xfId="0" applyFont="1" applyBorder="1" applyAlignment="1">
      <alignment horizontal="center"/>
    </xf>
    <xf numFmtId="0" fontId="10" fillId="0" borderId="1" xfId="0" applyFont="1" applyBorder="1" applyAlignment="1">
      <alignment horizontal="center"/>
    </xf>
    <xf numFmtId="0" fontId="10" fillId="0" borderId="20" xfId="0" applyFont="1" applyBorder="1" applyAlignment="1">
      <alignment horizontal="center"/>
    </xf>
    <xf numFmtId="0" fontId="9" fillId="0" borderId="3" xfId="0" applyFont="1" applyBorder="1" applyAlignment="1">
      <alignment horizontal="center"/>
    </xf>
    <xf numFmtId="14" fontId="9" fillId="0" borderId="23" xfId="0" applyNumberFormat="1" applyFont="1" applyBorder="1" applyAlignment="1" applyProtection="1">
      <alignment horizontal="center" vertical="center"/>
      <protection locked="0"/>
    </xf>
    <xf numFmtId="0" fontId="5" fillId="3" borderId="26" xfId="0" applyFont="1" applyFill="1" applyBorder="1" applyAlignment="1">
      <alignment horizontal="center" vertical="center" wrapText="1"/>
    </xf>
    <xf numFmtId="0" fontId="5" fillId="3" borderId="0" xfId="0" applyFont="1" applyFill="1" applyAlignment="1">
      <alignment horizontal="center" vertical="center" wrapText="1"/>
    </xf>
    <xf numFmtId="0" fontId="3" fillId="2" borderId="2" xfId="0" applyFont="1" applyFill="1" applyBorder="1" applyAlignment="1">
      <alignment horizontal="left" wrapText="1" indent="1"/>
    </xf>
    <xf numFmtId="0" fontId="1" fillId="2" borderId="2" xfId="0" applyFont="1" applyFill="1" applyBorder="1" applyAlignment="1">
      <alignment horizontal="left" wrapText="1" inden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trlProps/ctrlProp1.xml><?xml version="1.0" encoding="utf-8"?>
<formControlPr xmlns="http://schemas.microsoft.com/office/spreadsheetml/2009/9/main" objectType="CheckBox" fmlaLink="Samenvatting!$G$8" lockText="1"/>
</file>

<file path=xl/ctrlProps/ctrlProp2.xml><?xml version="1.0" encoding="utf-8"?>
<formControlPr xmlns="http://schemas.microsoft.com/office/spreadsheetml/2009/9/main" objectType="CheckBox" fmlaLink="Samenvatting!$G$9" lockText="1"/>
</file>

<file path=xl/ctrlProps/ctrlProp3.xml><?xml version="1.0" encoding="utf-8"?>
<formControlPr xmlns="http://schemas.microsoft.com/office/spreadsheetml/2009/9/main" objectType="CheckBox" fmlaLink="Samenvatting!$G$10" lockText="1"/>
</file>

<file path=xl/ctrlProps/ctrlProp4.xml><?xml version="1.0" encoding="utf-8"?>
<formControlPr xmlns="http://schemas.microsoft.com/office/spreadsheetml/2009/9/main" objectType="CheckBox" fmlaLink="Samenvatting!$G$11" lockText="1"/>
</file>

<file path=xl/ctrlProps/ctrlProp5.xml><?xml version="1.0" encoding="utf-8"?>
<formControlPr xmlns="http://schemas.microsoft.com/office/spreadsheetml/2009/9/main" objectType="CheckBox" fmlaLink="Samenvatting!$G$12" lockText="1"/>
</file>

<file path=xl/ctrlProps/ctrlProp6.xml><?xml version="1.0" encoding="utf-8"?>
<formControlPr xmlns="http://schemas.microsoft.com/office/spreadsheetml/2009/9/main" objectType="CheckBox" fmlaLink="Samenvatting!$G$13" lockText="1"/>
</file>

<file path=xl/ctrlProps/ctrlProp7.xml><?xml version="1.0" encoding="utf-8"?>
<formControlPr xmlns="http://schemas.microsoft.com/office/spreadsheetml/2009/9/main" objectType="CheckBox" fmlaLink="Samenvatting!$G$14" lockText="1"/>
</file>

<file path=xl/ctrlProps/ctrlProp8.xml><?xml version="1.0" encoding="utf-8"?>
<formControlPr xmlns="http://schemas.microsoft.com/office/spreadsheetml/2009/9/main" objectType="CheckBox" fmlaLink="Samenvatting!$G$15" lockText="1"/>
</file>

<file path=xl/ctrlProps/ctrlProp9.xml><?xml version="1.0" encoding="utf-8"?>
<formControlPr xmlns="http://schemas.microsoft.com/office/spreadsheetml/2009/9/main" objectType="CheckBox" fmlaLink="Samenvatting!$G$16" lockText="1"/>
</file>

<file path=xl/ctrlProps/ctrlProp10.xml><?xml version="1.0" encoding="utf-8"?>
<formControlPr xmlns="http://schemas.microsoft.com/office/spreadsheetml/2009/9/main" objectType="CheckBox" fmlaLink="Samenvatting!$G$17" lockText="1"/>
</file>

<file path=xl/ctrlProps/ctrlProp11.xml><?xml version="1.0" encoding="utf-8"?>
<formControlPr xmlns="http://schemas.microsoft.com/office/spreadsheetml/2009/9/main" objectType="CheckBox" fmlaLink="Samenvatting!$G$18" lockText="1"/>
</file>

<file path=xl/ctrlProps/ctrlProp12.xml><?xml version="1.0" encoding="utf-8"?>
<formControlPr xmlns="http://schemas.microsoft.com/office/spreadsheetml/2009/9/main" objectType="CheckBox" fmlaLink="Samenvatting!$G$19" lockText="1"/>
</file>

<file path=xl/ctrlProps/ctrlProp13.xml><?xml version="1.0" encoding="utf-8"?>
<formControlPr xmlns="http://schemas.microsoft.com/office/spreadsheetml/2009/9/main" objectType="CheckBox" fmlaLink="Samenvatting!$G$20" lockText="1"/>
</file>

<file path=xl/ctrlProps/ctrlProp14.xml><?xml version="1.0" encoding="utf-8"?>
<formControlPr xmlns="http://schemas.microsoft.com/office/spreadsheetml/2009/9/main" objectType="CheckBox" fmlaLink="Samenvatting!$G$21" lockText="1"/>
</file>

<file path=xl/ctrlProps/ctrlProp15.xml><?xml version="1.0" encoding="utf-8"?>
<formControlPr xmlns="http://schemas.microsoft.com/office/spreadsheetml/2009/9/main" objectType="CheckBox" fmlaLink="Samenvatting!$G$22" lockText="1"/>
</file>

<file path=xl/ctrlProps/ctrlProp16.xml><?xml version="1.0" encoding="utf-8"?>
<formControlPr xmlns="http://schemas.microsoft.com/office/spreadsheetml/2009/9/main" objectType="CheckBox" fmlaLink="Samenvatting!$G$23" lockText="1"/>
</file>

<file path=xl/ctrlProps/ctrlProp17.xml><?xml version="1.0" encoding="utf-8"?>
<formControlPr xmlns="http://schemas.microsoft.com/office/spreadsheetml/2009/9/main" objectType="CheckBox" fmlaLink="Samenvatting!$G$24" lockText="1"/>
</file>

<file path=xl/ctrlProps/ctrlProp18.xml><?xml version="1.0" encoding="utf-8"?>
<formControlPr xmlns="http://schemas.microsoft.com/office/spreadsheetml/2009/9/main" objectType="CheckBox" fmlaLink="Samenvatting!#REF!" lockText="1"/>
</file>

<file path=xl/ctrlProps/ctrlProp19.xml><?xml version="1.0" encoding="utf-8"?>
<formControlPr xmlns="http://schemas.microsoft.com/office/spreadsheetml/2009/9/main" objectType="CheckBox" fmlaLink="Samenvatting!$G$25" lockText="1"/>
</file>

<file path=xl/ctrlProps/ctrlProp20.xml><?xml version="1.0" encoding="utf-8"?>
<formControlPr xmlns="http://schemas.microsoft.com/office/spreadsheetml/2009/9/main" objectType="CheckBox" fmlaLink="Samenvatting!$G$26" lockText="1"/>
</file>

<file path=xl/ctrlProps/ctrlProp21.xml><?xml version="1.0" encoding="utf-8"?>
<formControlPr xmlns="http://schemas.microsoft.com/office/spreadsheetml/2009/9/main" objectType="CheckBox" fmlaLink="Samenvatting!$O$7" lockText="1"/>
</file>

<file path=xl/ctrlProps/ctrlProp22.xml><?xml version="1.0" encoding="utf-8"?>
<formControlPr xmlns="http://schemas.microsoft.com/office/spreadsheetml/2009/9/main" objectType="CheckBox" fmlaLink="Samenvatting!$O$8" lockText="1"/>
</file>

<file path=xl/ctrlProps/ctrlProp23.xml><?xml version="1.0" encoding="utf-8"?>
<formControlPr xmlns="http://schemas.microsoft.com/office/spreadsheetml/2009/9/main" objectType="CheckBox" fmlaLink="Samenvatting!$O$9" lockText="1"/>
</file>

<file path=xl/ctrlProps/ctrlProp24.xml><?xml version="1.0" encoding="utf-8"?>
<formControlPr xmlns="http://schemas.microsoft.com/office/spreadsheetml/2009/9/main" objectType="CheckBox" fmlaLink="Samenvatting!$O$10" lockText="1"/>
</file>

<file path=xl/ctrlProps/ctrlProp25.xml><?xml version="1.0" encoding="utf-8"?>
<formControlPr xmlns="http://schemas.microsoft.com/office/spreadsheetml/2009/9/main" objectType="CheckBox" fmlaLink="Samenvatting!$O$11" lockText="1"/>
</file>

<file path=xl/ctrlProps/ctrlProp26.xml><?xml version="1.0" encoding="utf-8"?>
<formControlPr xmlns="http://schemas.microsoft.com/office/spreadsheetml/2009/9/main" objectType="CheckBox" fmlaLink="Samenvatting!$O$12" lockText="1"/>
</file>

<file path=xl/ctrlProps/ctrlProp27.xml><?xml version="1.0" encoding="utf-8"?>
<formControlPr xmlns="http://schemas.microsoft.com/office/spreadsheetml/2009/9/main" objectType="CheckBox" fmlaLink="Samenvatting!$O$15" lockText="1"/>
</file>

<file path=xl/ctrlProps/ctrlProp28.xml><?xml version="1.0" encoding="utf-8"?>
<formControlPr xmlns="http://schemas.microsoft.com/office/spreadsheetml/2009/9/main" objectType="CheckBox" fmlaLink="Samenvatting!$O$16" lockText="1"/>
</file>

<file path=xl/ctrlProps/ctrlProp29.xml><?xml version="1.0" encoding="utf-8"?>
<formControlPr xmlns="http://schemas.microsoft.com/office/spreadsheetml/2009/9/main" objectType="CheckBox" fmlaLink="Samenvatting!$O$17" lockText="1"/>
</file>

<file path=xl/ctrlProps/ctrlProp30.xml><?xml version="1.0" encoding="utf-8"?>
<formControlPr xmlns="http://schemas.microsoft.com/office/spreadsheetml/2009/9/main" objectType="CheckBox" fmlaLink="Samenvatting!$O$18" lockText="1"/>
</file>

<file path=xl/ctrlProps/ctrlProp31.xml><?xml version="1.0" encoding="utf-8"?>
<formControlPr xmlns="http://schemas.microsoft.com/office/spreadsheetml/2009/9/main" objectType="CheckBox" fmlaLink="Samenvatting!$O$19" lockText="1"/>
</file>

<file path=xl/ctrlProps/ctrlProp32.xml><?xml version="1.0" encoding="utf-8"?>
<formControlPr xmlns="http://schemas.microsoft.com/office/spreadsheetml/2009/9/main" objectType="CheckBox" fmlaLink="Samenvatting!$O$20" lockText="1"/>
</file>

<file path=xl/ctrlProps/ctrlProp33.xml><?xml version="1.0" encoding="utf-8"?>
<formControlPr xmlns="http://schemas.microsoft.com/office/spreadsheetml/2009/9/main" objectType="CheckBox" fmlaLink="Samenvatting!$O$21" lockText="1"/>
</file>

<file path=xl/ctrlProps/ctrlProp34.xml><?xml version="1.0" encoding="utf-8"?>
<formControlPr xmlns="http://schemas.microsoft.com/office/spreadsheetml/2009/9/main" objectType="CheckBox" fmlaLink="Samenvatting!$O$22" lockText="1"/>
</file>

<file path=xl/ctrlProps/ctrlProp35.xml><?xml version="1.0" encoding="utf-8"?>
<formControlPr xmlns="http://schemas.microsoft.com/office/spreadsheetml/2009/9/main" objectType="CheckBox" fmlaLink="Samenvatting!$O$25" lockText="1"/>
</file>

<file path=xl/ctrlProps/ctrlProp36.xml><?xml version="1.0" encoding="utf-8"?>
<formControlPr xmlns="http://schemas.microsoft.com/office/spreadsheetml/2009/9/main" objectType="CheckBox" fmlaLink="Samenvatting!$O$26" lockText="1"/>
</file>

<file path=xl/ctrlProps/ctrlProp37.xml><?xml version="1.0" encoding="utf-8"?>
<formControlPr xmlns="http://schemas.microsoft.com/office/spreadsheetml/2009/9/main" objectType="CheckBox" fmlaLink="Samenvatting!$O$27" lockText="1"/>
</file>

<file path=xl/ctrlProps/ctrlProp38.xml><?xml version="1.0" encoding="utf-8"?>
<formControlPr xmlns="http://schemas.microsoft.com/office/spreadsheetml/2009/9/main" objectType="CheckBox" fmlaLink="Samenvatting!$G$7" lockText="1"/>
</file>

<file path=xl/ctrlProps/ctrlProp39.xml><?xml version="1.0" encoding="utf-8"?>
<formControlPr xmlns="http://schemas.microsoft.com/office/spreadsheetml/2009/9/main" objectType="CheckBox" fmlaLink="Samenvatting!$G16" lockText="1"/>
</file>

<file path=xl/ctrlProps/ctrlProp40.xml><?xml version="1.0" encoding="utf-8"?>
<formControlPr xmlns="http://schemas.microsoft.com/office/spreadsheetml/2009/9/main" objectType="CheckBox" fmlaLink="Samenvatting!$G$17" lockText="1"/>
</file>

<file path=xl/ctrlProps/ctrlProp41.xml><?xml version="1.0" encoding="utf-8"?>
<formControlPr xmlns="http://schemas.microsoft.com/office/spreadsheetml/2009/9/main" objectType="CheckBox" fmlaLink="Samenvatting!$G$18" lockText="1"/>
</file>

<file path=xl/ctrlProps/ctrlProp42.xml><?xml version="1.0" encoding="utf-8"?>
<formControlPr xmlns="http://schemas.microsoft.com/office/spreadsheetml/2009/9/main" objectType="CheckBox" fmlaLink="Samenvatting!$G19" lockText="1"/>
</file>

<file path=xl/ctrlProps/ctrlProp43.xml><?xml version="1.0" encoding="utf-8"?>
<formControlPr xmlns="http://schemas.microsoft.com/office/spreadsheetml/2009/9/main" objectType="CheckBox" fmlaLink="Samenvatting!$G$20" lockText="1"/>
</file>

<file path=xl/ctrlProps/ctrlProp44.xml><?xml version="1.0" encoding="utf-8"?>
<formControlPr xmlns="http://schemas.microsoft.com/office/spreadsheetml/2009/9/main" objectType="CheckBox" fmlaLink="Samenvatting!$G21" lockText="1"/>
</file>

<file path=xl/ctrlProps/ctrlProp45.xml><?xml version="1.0" encoding="utf-8"?>
<formControlPr xmlns="http://schemas.microsoft.com/office/spreadsheetml/2009/9/main" objectType="CheckBox" fmlaLink="Samenvatting!$G22" lockText="1"/>
</file>

<file path=xl/ctrlProps/ctrlProp46.xml><?xml version="1.0" encoding="utf-8"?>
<formControlPr xmlns="http://schemas.microsoft.com/office/spreadsheetml/2009/9/main" objectType="CheckBox" fmlaLink="Samenvatting!$G23" lockText="1"/>
</file>

<file path=xl/ctrlProps/ctrlProp47.xml><?xml version="1.0" encoding="utf-8"?>
<formControlPr xmlns="http://schemas.microsoft.com/office/spreadsheetml/2009/9/main" objectType="CheckBox" fmlaLink="Samenvatting!$G$24" lockText="1"/>
</file>

<file path=xl/ctrlProps/ctrlProp48.xml><?xml version="1.0" encoding="utf-8"?>
<formControlPr xmlns="http://schemas.microsoft.com/office/spreadsheetml/2009/9/main" objectType="CheckBox" fmlaLink="Samenvatting!#REF!" lockText="1"/>
</file>

<file path=xl/ctrlProps/ctrlProp49.xml><?xml version="1.0" encoding="utf-8"?>
<formControlPr xmlns="http://schemas.microsoft.com/office/spreadsheetml/2009/9/main" objectType="CheckBox" fmlaLink="Samenvatting!$G25" lockText="1"/>
</file>

<file path=xl/ctrlProps/ctrlProp50.xml><?xml version="1.0" encoding="utf-8"?>
<formControlPr xmlns="http://schemas.microsoft.com/office/spreadsheetml/2009/9/main" objectType="CheckBox" fmlaLink="Samenvatting!$G26" lockText="1"/>
</file>

<file path=xl/ctrlProps/ctrlProp51.xml><?xml version="1.0" encoding="utf-8"?>
<formControlPr xmlns="http://schemas.microsoft.com/office/spreadsheetml/2009/9/main" objectType="CheckBox" fmlaLink="Samenvatting!$G$8" lockText="1"/>
</file>

<file path=xl/ctrlProps/ctrlProp52.xml><?xml version="1.0" encoding="utf-8"?>
<formControlPr xmlns="http://schemas.microsoft.com/office/spreadsheetml/2009/9/main" objectType="CheckBox" fmlaLink="Samenvatting!$G$9" lockText="1"/>
</file>

<file path=xl/ctrlProps/ctrlProp53.xml><?xml version="1.0" encoding="utf-8"?>
<formControlPr xmlns="http://schemas.microsoft.com/office/spreadsheetml/2009/9/main" objectType="CheckBox" fmlaLink="Samenvatting!$G$10" lockText="1"/>
</file>

<file path=xl/ctrlProps/ctrlProp54.xml><?xml version="1.0" encoding="utf-8"?>
<formControlPr xmlns="http://schemas.microsoft.com/office/spreadsheetml/2009/9/main" objectType="CheckBox" fmlaLink="Samenvatting!$G$11" lockText="1"/>
</file>

<file path=xl/ctrlProps/ctrlProp55.xml><?xml version="1.0" encoding="utf-8"?>
<formControlPr xmlns="http://schemas.microsoft.com/office/spreadsheetml/2009/9/main" objectType="CheckBox" fmlaLink="Samenvatting!$G$12" lockText="1"/>
</file>

<file path=xl/ctrlProps/ctrlProp56.xml><?xml version="1.0" encoding="utf-8"?>
<formControlPr xmlns="http://schemas.microsoft.com/office/spreadsheetml/2009/9/main" objectType="CheckBox" fmlaLink="Samenvatting!$G$13" lockText="1"/>
</file>

<file path=xl/ctrlProps/ctrlProp57.xml><?xml version="1.0" encoding="utf-8"?>
<formControlPr xmlns="http://schemas.microsoft.com/office/spreadsheetml/2009/9/main" objectType="CheckBox" fmlaLink="Samenvatting!$G$14"/>
</file>

<file path=xl/ctrlProps/ctrlProp58.xml><?xml version="1.0" encoding="utf-8"?>
<formControlPr xmlns="http://schemas.microsoft.com/office/spreadsheetml/2009/9/main" objectType="CheckBox" fmlaLink="Samenvatting!$G$15" lockText="1"/>
</file>

<file path=xl/ctrlProps/ctrlProp59.xml><?xml version="1.0" encoding="utf-8"?>
<formControlPr xmlns="http://schemas.microsoft.com/office/spreadsheetml/2009/9/main" objectType="CheckBox" fmlaLink="Samenvatting!$G$7" lockText="1"/>
</file>

<file path=xl/ctrlProps/ctrlProp60.xml><?xml version="1.0" encoding="utf-8"?>
<formControlPr xmlns="http://schemas.microsoft.com/office/spreadsheetml/2009/9/main" objectType="CheckBox" fmlaLink="Samenvatting!$O$7" lockText="1"/>
</file>

<file path=xl/ctrlProps/ctrlProp61.xml><?xml version="1.0" encoding="utf-8"?>
<formControlPr xmlns="http://schemas.microsoft.com/office/spreadsheetml/2009/9/main" objectType="CheckBox" fmlaLink="Samenvatting!$O$8" lockText="1"/>
</file>

<file path=xl/ctrlProps/ctrlProp62.xml><?xml version="1.0" encoding="utf-8"?>
<formControlPr xmlns="http://schemas.microsoft.com/office/spreadsheetml/2009/9/main" objectType="CheckBox" fmlaLink="Samenvatting!$O$9" lockText="1"/>
</file>

<file path=xl/ctrlProps/ctrlProp63.xml><?xml version="1.0" encoding="utf-8"?>
<formControlPr xmlns="http://schemas.microsoft.com/office/spreadsheetml/2009/9/main" objectType="CheckBox" fmlaLink="Samenvatting!$O$10" lockText="1"/>
</file>

<file path=xl/ctrlProps/ctrlProp64.xml><?xml version="1.0" encoding="utf-8"?>
<formControlPr xmlns="http://schemas.microsoft.com/office/spreadsheetml/2009/9/main" objectType="CheckBox" fmlaLink="Samenvatting!$O$11" lockText="1"/>
</file>

<file path=xl/ctrlProps/ctrlProp65.xml><?xml version="1.0" encoding="utf-8"?>
<formControlPr xmlns="http://schemas.microsoft.com/office/spreadsheetml/2009/9/main" objectType="CheckBox" fmlaLink="Samenvatting!$O$12" lockText="1"/>
</file>

<file path=xl/ctrlProps/ctrlProp66.xml><?xml version="1.0" encoding="utf-8"?>
<formControlPr xmlns="http://schemas.microsoft.com/office/spreadsheetml/2009/9/main" objectType="CheckBox" fmlaLink="Samenvatting!$O$15" lockText="1"/>
</file>

<file path=xl/ctrlProps/ctrlProp67.xml><?xml version="1.0" encoding="utf-8"?>
<formControlPr xmlns="http://schemas.microsoft.com/office/spreadsheetml/2009/9/main" objectType="CheckBox" fmlaLink="Samenvatting!$O$16" lockText="1"/>
</file>

<file path=xl/ctrlProps/ctrlProp68.xml><?xml version="1.0" encoding="utf-8"?>
<formControlPr xmlns="http://schemas.microsoft.com/office/spreadsheetml/2009/9/main" objectType="CheckBox" fmlaLink="Samenvatting!$O$17" lockText="1"/>
</file>

<file path=xl/ctrlProps/ctrlProp69.xml><?xml version="1.0" encoding="utf-8"?>
<formControlPr xmlns="http://schemas.microsoft.com/office/spreadsheetml/2009/9/main" objectType="CheckBox" fmlaLink="Samenvatting!$O$18" lockText="1"/>
</file>

<file path=xl/ctrlProps/ctrlProp70.xml><?xml version="1.0" encoding="utf-8"?>
<formControlPr xmlns="http://schemas.microsoft.com/office/spreadsheetml/2009/9/main" objectType="CheckBox" fmlaLink="Samenvatting!$O$19" lockText="1"/>
</file>

<file path=xl/ctrlProps/ctrlProp71.xml><?xml version="1.0" encoding="utf-8"?>
<formControlPr xmlns="http://schemas.microsoft.com/office/spreadsheetml/2009/9/main" objectType="CheckBox" fmlaLink="Samenvatting!$O$20" lockText="1"/>
</file>

<file path=xl/ctrlProps/ctrlProp72.xml><?xml version="1.0" encoding="utf-8"?>
<formControlPr xmlns="http://schemas.microsoft.com/office/spreadsheetml/2009/9/main" objectType="CheckBox" fmlaLink="Samenvatting!$O$21" lockText="1"/>
</file>

<file path=xl/ctrlProps/ctrlProp73.xml><?xml version="1.0" encoding="utf-8"?>
<formControlPr xmlns="http://schemas.microsoft.com/office/spreadsheetml/2009/9/main" objectType="CheckBox" fmlaLink="Samenvatting!$O$22" lockText="1"/>
</file>

<file path=xl/ctrlProps/ctrlProp74.xml><?xml version="1.0" encoding="utf-8"?>
<formControlPr xmlns="http://schemas.microsoft.com/office/spreadsheetml/2009/9/main" objectType="CheckBox" fmlaLink="Samenvatting!$O$25" lockText="1"/>
</file>

<file path=xl/ctrlProps/ctrlProp75.xml><?xml version="1.0" encoding="utf-8"?>
<formControlPr xmlns="http://schemas.microsoft.com/office/spreadsheetml/2009/9/main" objectType="CheckBox" fmlaLink="Samenvatting!$O$26" lockText="1"/>
</file>

<file path=xl/ctrlProps/ctrlProp76.xml><?xml version="1.0" encoding="utf-8"?>
<formControlPr xmlns="http://schemas.microsoft.com/office/spreadsheetml/2009/9/main" objectType="CheckBox" fmlaLink="Samenvatting!$O$27"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400049</xdr:colOff>
      <xdr:row>0</xdr:row>
      <xdr:rowOff>257175</xdr:rowOff>
    </xdr:from>
    <xdr:to>
      <xdr:col>5</xdr:col>
      <xdr:colOff>533400</xdr:colOff>
      <xdr:row>2</xdr:row>
      <xdr:rowOff>123825</xdr:rowOff>
    </xdr:to>
    <xdr:pic>
      <xdr:nvPicPr>
        <xdr:cNvPr id="2" name="Afbeelding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49" y="257175"/>
          <a:ext cx="3181351"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6</xdr:col>
          <xdr:colOff>171450</xdr:colOff>
          <xdr:row>7</xdr:row>
          <xdr:rowOff>19050</xdr:rowOff>
        </xdr:from>
        <xdr:to>
          <xdr:col>6</xdr:col>
          <xdr:colOff>466725</xdr:colOff>
          <xdr:row>8</xdr:row>
          <xdr:rowOff>9525</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0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8</xdr:row>
          <xdr:rowOff>19050</xdr:rowOff>
        </xdr:from>
        <xdr:to>
          <xdr:col>6</xdr:col>
          <xdr:colOff>466725</xdr:colOff>
          <xdr:row>9</xdr:row>
          <xdr:rowOff>9525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0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9</xdr:row>
          <xdr:rowOff>19050</xdr:rowOff>
        </xdr:from>
        <xdr:to>
          <xdr:col>6</xdr:col>
          <xdr:colOff>466725</xdr:colOff>
          <xdr:row>10</xdr:row>
          <xdr:rowOff>9525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0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10</xdr:row>
          <xdr:rowOff>19050</xdr:rowOff>
        </xdr:from>
        <xdr:to>
          <xdr:col>6</xdr:col>
          <xdr:colOff>466725</xdr:colOff>
          <xdr:row>11</xdr:row>
          <xdr:rowOff>9525</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0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11</xdr:row>
          <xdr:rowOff>19050</xdr:rowOff>
        </xdr:from>
        <xdr:to>
          <xdr:col>6</xdr:col>
          <xdr:colOff>466725</xdr:colOff>
          <xdr:row>12</xdr:row>
          <xdr:rowOff>9525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0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12</xdr:row>
          <xdr:rowOff>19050</xdr:rowOff>
        </xdr:from>
        <xdr:to>
          <xdr:col>6</xdr:col>
          <xdr:colOff>466725</xdr:colOff>
          <xdr:row>13</xdr:row>
          <xdr:rowOff>9525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0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19050</xdr:rowOff>
        </xdr:from>
        <xdr:to>
          <xdr:col>6</xdr:col>
          <xdr:colOff>466725</xdr:colOff>
          <xdr:row>14</xdr:row>
          <xdr:rowOff>9525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0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14</xdr:row>
          <xdr:rowOff>19050</xdr:rowOff>
        </xdr:from>
        <xdr:to>
          <xdr:col>6</xdr:col>
          <xdr:colOff>466725</xdr:colOff>
          <xdr:row>15</xdr:row>
          <xdr:rowOff>9525</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0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15</xdr:row>
          <xdr:rowOff>19050</xdr:rowOff>
        </xdr:from>
        <xdr:to>
          <xdr:col>6</xdr:col>
          <xdr:colOff>466725</xdr:colOff>
          <xdr:row>16</xdr:row>
          <xdr:rowOff>9525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0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16</xdr:row>
          <xdr:rowOff>19050</xdr:rowOff>
        </xdr:from>
        <xdr:to>
          <xdr:col>6</xdr:col>
          <xdr:colOff>466725</xdr:colOff>
          <xdr:row>17</xdr:row>
          <xdr:rowOff>9525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0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17</xdr:row>
          <xdr:rowOff>19050</xdr:rowOff>
        </xdr:from>
        <xdr:to>
          <xdr:col>6</xdr:col>
          <xdr:colOff>466725</xdr:colOff>
          <xdr:row>18</xdr:row>
          <xdr:rowOff>9525</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0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19050</xdr:rowOff>
        </xdr:from>
        <xdr:to>
          <xdr:col>6</xdr:col>
          <xdr:colOff>466725</xdr:colOff>
          <xdr:row>19</xdr:row>
          <xdr:rowOff>9525</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0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19</xdr:row>
          <xdr:rowOff>19050</xdr:rowOff>
        </xdr:from>
        <xdr:to>
          <xdr:col>6</xdr:col>
          <xdr:colOff>466725</xdr:colOff>
          <xdr:row>20</xdr:row>
          <xdr:rowOff>9525</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0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20</xdr:row>
          <xdr:rowOff>19050</xdr:rowOff>
        </xdr:from>
        <xdr:to>
          <xdr:col>6</xdr:col>
          <xdr:colOff>466725</xdr:colOff>
          <xdr:row>21</xdr:row>
          <xdr:rowOff>9525</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0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21</xdr:row>
          <xdr:rowOff>19050</xdr:rowOff>
        </xdr:from>
        <xdr:to>
          <xdr:col>6</xdr:col>
          <xdr:colOff>466725</xdr:colOff>
          <xdr:row>22</xdr:row>
          <xdr:rowOff>9525</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0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22</xdr:row>
          <xdr:rowOff>19050</xdr:rowOff>
        </xdr:from>
        <xdr:to>
          <xdr:col>6</xdr:col>
          <xdr:colOff>466725</xdr:colOff>
          <xdr:row>23</xdr:row>
          <xdr:rowOff>9525</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0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23</xdr:row>
          <xdr:rowOff>19050</xdr:rowOff>
        </xdr:from>
        <xdr:to>
          <xdr:col>6</xdr:col>
          <xdr:colOff>466725</xdr:colOff>
          <xdr:row>24</xdr:row>
          <xdr:rowOff>9525</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0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0</xdr:rowOff>
        </xdr:from>
        <xdr:to>
          <xdr:col>6</xdr:col>
          <xdr:colOff>466725</xdr:colOff>
          <xdr:row>25</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0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19050</xdr:rowOff>
        </xdr:from>
        <xdr:to>
          <xdr:col>6</xdr:col>
          <xdr:colOff>466725</xdr:colOff>
          <xdr:row>25</xdr:row>
          <xdr:rowOff>19050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0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25</xdr:row>
          <xdr:rowOff>19050</xdr:rowOff>
        </xdr:from>
        <xdr:to>
          <xdr:col>6</xdr:col>
          <xdr:colOff>466725</xdr:colOff>
          <xdr:row>26</xdr:row>
          <xdr:rowOff>9525</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0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6</xdr:row>
          <xdr:rowOff>19050</xdr:rowOff>
        </xdr:from>
        <xdr:to>
          <xdr:col>14</xdr:col>
          <xdr:colOff>466725</xdr:colOff>
          <xdr:row>7</xdr:row>
          <xdr:rowOff>9525</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0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7</xdr:row>
          <xdr:rowOff>19050</xdr:rowOff>
        </xdr:from>
        <xdr:to>
          <xdr:col>14</xdr:col>
          <xdr:colOff>466725</xdr:colOff>
          <xdr:row>8</xdr:row>
          <xdr:rowOff>9525</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0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8</xdr:row>
          <xdr:rowOff>19050</xdr:rowOff>
        </xdr:from>
        <xdr:to>
          <xdr:col>14</xdr:col>
          <xdr:colOff>466725</xdr:colOff>
          <xdr:row>9</xdr:row>
          <xdr:rowOff>9525</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0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9</xdr:row>
          <xdr:rowOff>19050</xdr:rowOff>
        </xdr:from>
        <xdr:to>
          <xdr:col>14</xdr:col>
          <xdr:colOff>466725</xdr:colOff>
          <xdr:row>10</xdr:row>
          <xdr:rowOff>9525</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0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10</xdr:row>
          <xdr:rowOff>19050</xdr:rowOff>
        </xdr:from>
        <xdr:to>
          <xdr:col>14</xdr:col>
          <xdr:colOff>466725</xdr:colOff>
          <xdr:row>11</xdr:row>
          <xdr:rowOff>9525</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0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11</xdr:row>
          <xdr:rowOff>19050</xdr:rowOff>
        </xdr:from>
        <xdr:to>
          <xdr:col>14</xdr:col>
          <xdr:colOff>466725</xdr:colOff>
          <xdr:row>12</xdr:row>
          <xdr:rowOff>9525</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0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14</xdr:row>
          <xdr:rowOff>19050</xdr:rowOff>
        </xdr:from>
        <xdr:to>
          <xdr:col>14</xdr:col>
          <xdr:colOff>466725</xdr:colOff>
          <xdr:row>15</xdr:row>
          <xdr:rowOff>9525</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0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15</xdr:row>
          <xdr:rowOff>19050</xdr:rowOff>
        </xdr:from>
        <xdr:to>
          <xdr:col>14</xdr:col>
          <xdr:colOff>466725</xdr:colOff>
          <xdr:row>16</xdr:row>
          <xdr:rowOff>9525</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0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16</xdr:row>
          <xdr:rowOff>19050</xdr:rowOff>
        </xdr:from>
        <xdr:to>
          <xdr:col>14</xdr:col>
          <xdr:colOff>466725</xdr:colOff>
          <xdr:row>17</xdr:row>
          <xdr:rowOff>9525</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0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17</xdr:row>
          <xdr:rowOff>19050</xdr:rowOff>
        </xdr:from>
        <xdr:to>
          <xdr:col>14</xdr:col>
          <xdr:colOff>466725</xdr:colOff>
          <xdr:row>18</xdr:row>
          <xdr:rowOff>9525</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0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18</xdr:row>
          <xdr:rowOff>19050</xdr:rowOff>
        </xdr:from>
        <xdr:to>
          <xdr:col>14</xdr:col>
          <xdr:colOff>466725</xdr:colOff>
          <xdr:row>19</xdr:row>
          <xdr:rowOff>9525</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0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19</xdr:row>
          <xdr:rowOff>19050</xdr:rowOff>
        </xdr:from>
        <xdr:to>
          <xdr:col>14</xdr:col>
          <xdr:colOff>466725</xdr:colOff>
          <xdr:row>20</xdr:row>
          <xdr:rowOff>9525</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0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20</xdr:row>
          <xdr:rowOff>19050</xdr:rowOff>
        </xdr:from>
        <xdr:to>
          <xdr:col>14</xdr:col>
          <xdr:colOff>466725</xdr:colOff>
          <xdr:row>21</xdr:row>
          <xdr:rowOff>9525</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0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21</xdr:row>
          <xdr:rowOff>19050</xdr:rowOff>
        </xdr:from>
        <xdr:to>
          <xdr:col>14</xdr:col>
          <xdr:colOff>466725</xdr:colOff>
          <xdr:row>22</xdr:row>
          <xdr:rowOff>9525</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0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24</xdr:row>
          <xdr:rowOff>19050</xdr:rowOff>
        </xdr:from>
        <xdr:to>
          <xdr:col>14</xdr:col>
          <xdr:colOff>466725</xdr:colOff>
          <xdr:row>25</xdr:row>
          <xdr:rowOff>19050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0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25</xdr:row>
          <xdr:rowOff>19050</xdr:rowOff>
        </xdr:from>
        <xdr:to>
          <xdr:col>14</xdr:col>
          <xdr:colOff>466725</xdr:colOff>
          <xdr:row>26</xdr:row>
          <xdr:rowOff>9525</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0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26</xdr:row>
          <xdr:rowOff>19050</xdr:rowOff>
        </xdr:from>
        <xdr:to>
          <xdr:col>14</xdr:col>
          <xdr:colOff>466725</xdr:colOff>
          <xdr:row>27</xdr:row>
          <xdr:rowOff>9525</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0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6</xdr:row>
          <xdr:rowOff>19050</xdr:rowOff>
        </xdr:from>
        <xdr:to>
          <xdr:col>6</xdr:col>
          <xdr:colOff>466725</xdr:colOff>
          <xdr:row>7</xdr:row>
          <xdr:rowOff>9525</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0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38100</xdr:colOff>
          <xdr:row>15</xdr:row>
          <xdr:rowOff>38100</xdr:rowOff>
        </xdr:from>
        <xdr:to>
          <xdr:col>7</xdr:col>
          <xdr:colOff>561975</xdr:colOff>
          <xdr:row>15</xdr:row>
          <xdr:rowOff>266700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2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16</xdr:row>
          <xdr:rowOff>38100</xdr:rowOff>
        </xdr:from>
        <xdr:to>
          <xdr:col>7</xdr:col>
          <xdr:colOff>561975</xdr:colOff>
          <xdr:row>16</xdr:row>
          <xdr:rowOff>266700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2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17</xdr:row>
          <xdr:rowOff>38100</xdr:rowOff>
        </xdr:from>
        <xdr:to>
          <xdr:col>7</xdr:col>
          <xdr:colOff>561975</xdr:colOff>
          <xdr:row>18</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2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18</xdr:row>
          <xdr:rowOff>38100</xdr:rowOff>
        </xdr:from>
        <xdr:to>
          <xdr:col>7</xdr:col>
          <xdr:colOff>561975</xdr:colOff>
          <xdr:row>18</xdr:row>
          <xdr:rowOff>257175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2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19</xdr:row>
          <xdr:rowOff>38100</xdr:rowOff>
        </xdr:from>
        <xdr:to>
          <xdr:col>7</xdr:col>
          <xdr:colOff>561975</xdr:colOff>
          <xdr:row>20</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2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20</xdr:row>
          <xdr:rowOff>38100</xdr:rowOff>
        </xdr:from>
        <xdr:to>
          <xdr:col>7</xdr:col>
          <xdr:colOff>561975</xdr:colOff>
          <xdr:row>21</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2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21</xdr:row>
          <xdr:rowOff>38100</xdr:rowOff>
        </xdr:from>
        <xdr:to>
          <xdr:col>7</xdr:col>
          <xdr:colOff>561975</xdr:colOff>
          <xdr:row>22</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2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22</xdr:row>
          <xdr:rowOff>38100</xdr:rowOff>
        </xdr:from>
        <xdr:to>
          <xdr:col>7</xdr:col>
          <xdr:colOff>561975</xdr:colOff>
          <xdr:row>22</xdr:row>
          <xdr:rowOff>266700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2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23</xdr:row>
          <xdr:rowOff>38100</xdr:rowOff>
        </xdr:from>
        <xdr:to>
          <xdr:col>7</xdr:col>
          <xdr:colOff>561975</xdr:colOff>
          <xdr:row>24</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2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24</xdr:row>
          <xdr:rowOff>0</xdr:rowOff>
        </xdr:from>
        <xdr:to>
          <xdr:col>7</xdr:col>
          <xdr:colOff>561975</xdr:colOff>
          <xdr:row>24</xdr:row>
          <xdr:rowOff>228600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2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24</xdr:row>
          <xdr:rowOff>38100</xdr:rowOff>
        </xdr:from>
        <xdr:to>
          <xdr:col>7</xdr:col>
          <xdr:colOff>561975</xdr:colOff>
          <xdr:row>24</xdr:row>
          <xdr:rowOff>266700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2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25</xdr:row>
          <xdr:rowOff>38100</xdr:rowOff>
        </xdr:from>
        <xdr:to>
          <xdr:col>7</xdr:col>
          <xdr:colOff>561975</xdr:colOff>
          <xdr:row>26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2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7</xdr:row>
          <xdr:rowOff>38100</xdr:rowOff>
        </xdr:from>
        <xdr:to>
          <xdr:col>7</xdr:col>
          <xdr:colOff>266700</xdr:colOff>
          <xdr:row>7</xdr:row>
          <xdr:rowOff>257175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2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xdr:row>
          <xdr:rowOff>38100</xdr:rowOff>
        </xdr:from>
        <xdr:to>
          <xdr:col>7</xdr:col>
          <xdr:colOff>323850</xdr:colOff>
          <xdr:row>8</xdr:row>
          <xdr:rowOff>257175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2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9</xdr:row>
          <xdr:rowOff>38100</xdr:rowOff>
        </xdr:from>
        <xdr:to>
          <xdr:col>7</xdr:col>
          <xdr:colOff>361950</xdr:colOff>
          <xdr:row>9</xdr:row>
          <xdr:rowOff>257175</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2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10</xdr:row>
          <xdr:rowOff>38100</xdr:rowOff>
        </xdr:from>
        <xdr:to>
          <xdr:col>7</xdr:col>
          <xdr:colOff>561975</xdr:colOff>
          <xdr:row>10</xdr:row>
          <xdr:rowOff>266700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2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11</xdr:row>
          <xdr:rowOff>38100</xdr:rowOff>
        </xdr:from>
        <xdr:to>
          <xdr:col>7</xdr:col>
          <xdr:colOff>561975</xdr:colOff>
          <xdr:row>11</xdr:row>
          <xdr:rowOff>266700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2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12</xdr:row>
          <xdr:rowOff>38100</xdr:rowOff>
        </xdr:from>
        <xdr:to>
          <xdr:col>7</xdr:col>
          <xdr:colOff>561975</xdr:colOff>
          <xdr:row>12</xdr:row>
          <xdr:rowOff>266700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2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13</xdr:row>
          <xdr:rowOff>38100</xdr:rowOff>
        </xdr:from>
        <xdr:to>
          <xdr:col>7</xdr:col>
          <xdr:colOff>561975</xdr:colOff>
          <xdr:row>13</xdr:row>
          <xdr:rowOff>257175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2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xdr:row>
          <xdr:rowOff>38100</xdr:rowOff>
        </xdr:from>
        <xdr:to>
          <xdr:col>7</xdr:col>
          <xdr:colOff>561975</xdr:colOff>
          <xdr:row>14</xdr:row>
          <xdr:rowOff>266700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2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6</xdr:row>
          <xdr:rowOff>38100</xdr:rowOff>
        </xdr:from>
        <xdr:to>
          <xdr:col>7</xdr:col>
          <xdr:colOff>323850</xdr:colOff>
          <xdr:row>6</xdr:row>
          <xdr:rowOff>266700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2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123825</xdr:colOff>
          <xdr:row>6</xdr:row>
          <xdr:rowOff>57150</xdr:rowOff>
        </xdr:from>
        <xdr:to>
          <xdr:col>7</xdr:col>
          <xdr:colOff>419100</xdr:colOff>
          <xdr:row>6</xdr:row>
          <xdr:rowOff>238125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7</xdr:row>
          <xdr:rowOff>57150</xdr:rowOff>
        </xdr:from>
        <xdr:to>
          <xdr:col>7</xdr:col>
          <xdr:colOff>419100</xdr:colOff>
          <xdr:row>7</xdr:row>
          <xdr:rowOff>238125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8</xdr:row>
          <xdr:rowOff>57150</xdr:rowOff>
        </xdr:from>
        <xdr:to>
          <xdr:col>7</xdr:col>
          <xdr:colOff>419100</xdr:colOff>
          <xdr:row>8</xdr:row>
          <xdr:rowOff>238125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9</xdr:row>
          <xdr:rowOff>57150</xdr:rowOff>
        </xdr:from>
        <xdr:to>
          <xdr:col>7</xdr:col>
          <xdr:colOff>419100</xdr:colOff>
          <xdr:row>9</xdr:row>
          <xdr:rowOff>238125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10</xdr:row>
          <xdr:rowOff>57150</xdr:rowOff>
        </xdr:from>
        <xdr:to>
          <xdr:col>7</xdr:col>
          <xdr:colOff>419100</xdr:colOff>
          <xdr:row>10</xdr:row>
          <xdr:rowOff>238125</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11</xdr:row>
          <xdr:rowOff>57150</xdr:rowOff>
        </xdr:from>
        <xdr:to>
          <xdr:col>7</xdr:col>
          <xdr:colOff>419100</xdr:colOff>
          <xdr:row>11</xdr:row>
          <xdr:rowOff>238125</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171450</xdr:colOff>
          <xdr:row>6</xdr:row>
          <xdr:rowOff>19050</xdr:rowOff>
        </xdr:from>
        <xdr:to>
          <xdr:col>7</xdr:col>
          <xdr:colOff>466725</xdr:colOff>
          <xdr:row>6</xdr:row>
          <xdr:rowOff>200025</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4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7</xdr:row>
          <xdr:rowOff>19050</xdr:rowOff>
        </xdr:from>
        <xdr:to>
          <xdr:col>7</xdr:col>
          <xdr:colOff>466725</xdr:colOff>
          <xdr:row>7</xdr:row>
          <xdr:rowOff>200025</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4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8</xdr:row>
          <xdr:rowOff>19050</xdr:rowOff>
        </xdr:from>
        <xdr:to>
          <xdr:col>7</xdr:col>
          <xdr:colOff>466725</xdr:colOff>
          <xdr:row>8</xdr:row>
          <xdr:rowOff>200025</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4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9</xdr:row>
          <xdr:rowOff>19050</xdr:rowOff>
        </xdr:from>
        <xdr:to>
          <xdr:col>7</xdr:col>
          <xdr:colOff>466725</xdr:colOff>
          <xdr:row>9</xdr:row>
          <xdr:rowOff>200025</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4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10</xdr:row>
          <xdr:rowOff>19050</xdr:rowOff>
        </xdr:from>
        <xdr:to>
          <xdr:col>7</xdr:col>
          <xdr:colOff>466725</xdr:colOff>
          <xdr:row>10</xdr:row>
          <xdr:rowOff>200025</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4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11</xdr:row>
          <xdr:rowOff>19050</xdr:rowOff>
        </xdr:from>
        <xdr:to>
          <xdr:col>7</xdr:col>
          <xdr:colOff>466725</xdr:colOff>
          <xdr:row>11</xdr:row>
          <xdr:rowOff>200025</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4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12</xdr:row>
          <xdr:rowOff>19050</xdr:rowOff>
        </xdr:from>
        <xdr:to>
          <xdr:col>7</xdr:col>
          <xdr:colOff>466725</xdr:colOff>
          <xdr:row>12</xdr:row>
          <xdr:rowOff>200025</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4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13</xdr:row>
          <xdr:rowOff>19050</xdr:rowOff>
        </xdr:from>
        <xdr:to>
          <xdr:col>7</xdr:col>
          <xdr:colOff>466725</xdr:colOff>
          <xdr:row>13</xdr:row>
          <xdr:rowOff>200025</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4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171450</xdr:colOff>
          <xdr:row>6</xdr:row>
          <xdr:rowOff>19050</xdr:rowOff>
        </xdr:from>
        <xdr:to>
          <xdr:col>7</xdr:col>
          <xdr:colOff>466725</xdr:colOff>
          <xdr:row>6</xdr:row>
          <xdr:rowOff>200025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5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7</xdr:row>
          <xdr:rowOff>19050</xdr:rowOff>
        </xdr:from>
        <xdr:to>
          <xdr:col>7</xdr:col>
          <xdr:colOff>466725</xdr:colOff>
          <xdr:row>7</xdr:row>
          <xdr:rowOff>200025</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5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8</xdr:row>
          <xdr:rowOff>19050</xdr:rowOff>
        </xdr:from>
        <xdr:to>
          <xdr:col>7</xdr:col>
          <xdr:colOff>466725</xdr:colOff>
          <xdr:row>8</xdr:row>
          <xdr:rowOff>200025</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5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3.xml"/><Relationship Id="rId13" Type="http://schemas.openxmlformats.org/officeDocument/2006/relationships/ctrlProp" Target="../ctrlProps/ctrlProp48.xml"/><Relationship Id="rId18" Type="http://schemas.openxmlformats.org/officeDocument/2006/relationships/ctrlProp" Target="../ctrlProps/ctrlProp53.xml"/><Relationship Id="rId3" Type="http://schemas.openxmlformats.org/officeDocument/2006/relationships/vmlDrawing" Target="../drawings/vmlDrawing2.vml"/><Relationship Id="rId21" Type="http://schemas.openxmlformats.org/officeDocument/2006/relationships/ctrlProp" Target="../ctrlProps/ctrlProp56.xml"/><Relationship Id="rId7" Type="http://schemas.openxmlformats.org/officeDocument/2006/relationships/ctrlProp" Target="../ctrlProps/ctrlProp42.xml"/><Relationship Id="rId12" Type="http://schemas.openxmlformats.org/officeDocument/2006/relationships/ctrlProp" Target="../ctrlProps/ctrlProp47.xml"/><Relationship Id="rId17" Type="http://schemas.openxmlformats.org/officeDocument/2006/relationships/ctrlProp" Target="../ctrlProps/ctrlProp52.xml"/><Relationship Id="rId2" Type="http://schemas.openxmlformats.org/officeDocument/2006/relationships/drawing" Target="../drawings/drawing2.xml"/><Relationship Id="rId16" Type="http://schemas.openxmlformats.org/officeDocument/2006/relationships/ctrlProp" Target="../ctrlProps/ctrlProp51.xml"/><Relationship Id="rId20" Type="http://schemas.openxmlformats.org/officeDocument/2006/relationships/ctrlProp" Target="../ctrlProps/ctrlProp55.xml"/><Relationship Id="rId1" Type="http://schemas.openxmlformats.org/officeDocument/2006/relationships/printerSettings" Target="../printerSettings/printerSettings2.bin"/><Relationship Id="rId6" Type="http://schemas.openxmlformats.org/officeDocument/2006/relationships/ctrlProp" Target="../ctrlProps/ctrlProp41.xml"/><Relationship Id="rId11" Type="http://schemas.openxmlformats.org/officeDocument/2006/relationships/ctrlProp" Target="../ctrlProps/ctrlProp46.xml"/><Relationship Id="rId24" Type="http://schemas.openxmlformats.org/officeDocument/2006/relationships/ctrlProp" Target="../ctrlProps/ctrlProp59.xml"/><Relationship Id="rId5" Type="http://schemas.openxmlformats.org/officeDocument/2006/relationships/ctrlProp" Target="../ctrlProps/ctrlProp40.xml"/><Relationship Id="rId15" Type="http://schemas.openxmlformats.org/officeDocument/2006/relationships/ctrlProp" Target="../ctrlProps/ctrlProp50.xml"/><Relationship Id="rId23" Type="http://schemas.openxmlformats.org/officeDocument/2006/relationships/ctrlProp" Target="../ctrlProps/ctrlProp58.xml"/><Relationship Id="rId10" Type="http://schemas.openxmlformats.org/officeDocument/2006/relationships/ctrlProp" Target="../ctrlProps/ctrlProp45.xml"/><Relationship Id="rId19" Type="http://schemas.openxmlformats.org/officeDocument/2006/relationships/ctrlProp" Target="../ctrlProps/ctrlProp54.xml"/><Relationship Id="rId4" Type="http://schemas.openxmlformats.org/officeDocument/2006/relationships/ctrlProp" Target="../ctrlProps/ctrlProp39.xml"/><Relationship Id="rId9" Type="http://schemas.openxmlformats.org/officeDocument/2006/relationships/ctrlProp" Target="../ctrlProps/ctrlProp44.xml"/><Relationship Id="rId14" Type="http://schemas.openxmlformats.org/officeDocument/2006/relationships/ctrlProp" Target="../ctrlProps/ctrlProp49.xml"/><Relationship Id="rId22" Type="http://schemas.openxmlformats.org/officeDocument/2006/relationships/ctrlProp" Target="../ctrlProps/ctrlProp57.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64.xml"/><Relationship Id="rId3" Type="http://schemas.openxmlformats.org/officeDocument/2006/relationships/vmlDrawing" Target="../drawings/vmlDrawing3.vml"/><Relationship Id="rId7" Type="http://schemas.openxmlformats.org/officeDocument/2006/relationships/ctrlProp" Target="../ctrlProps/ctrlProp63.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62.xml"/><Relationship Id="rId5" Type="http://schemas.openxmlformats.org/officeDocument/2006/relationships/ctrlProp" Target="../ctrlProps/ctrlProp61.xml"/><Relationship Id="rId4" Type="http://schemas.openxmlformats.org/officeDocument/2006/relationships/ctrlProp" Target="../ctrlProps/ctrlProp60.xml"/><Relationship Id="rId9" Type="http://schemas.openxmlformats.org/officeDocument/2006/relationships/ctrlProp" Target="../ctrlProps/ctrlProp65.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70.xml"/><Relationship Id="rId3" Type="http://schemas.openxmlformats.org/officeDocument/2006/relationships/vmlDrawing" Target="../drawings/vmlDrawing4.vml"/><Relationship Id="rId7" Type="http://schemas.openxmlformats.org/officeDocument/2006/relationships/ctrlProp" Target="../ctrlProps/ctrlProp69.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68.xml"/><Relationship Id="rId11" Type="http://schemas.openxmlformats.org/officeDocument/2006/relationships/ctrlProp" Target="../ctrlProps/ctrlProp73.xml"/><Relationship Id="rId5" Type="http://schemas.openxmlformats.org/officeDocument/2006/relationships/ctrlProp" Target="../ctrlProps/ctrlProp67.xml"/><Relationship Id="rId10" Type="http://schemas.openxmlformats.org/officeDocument/2006/relationships/ctrlProp" Target="../ctrlProps/ctrlProp72.xml"/><Relationship Id="rId4" Type="http://schemas.openxmlformats.org/officeDocument/2006/relationships/ctrlProp" Target="../ctrlProps/ctrlProp66.xml"/><Relationship Id="rId9" Type="http://schemas.openxmlformats.org/officeDocument/2006/relationships/ctrlProp" Target="../ctrlProps/ctrlProp7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76.xml"/><Relationship Id="rId5" Type="http://schemas.openxmlformats.org/officeDocument/2006/relationships/ctrlProp" Target="../ctrlProps/ctrlProp75.xml"/><Relationship Id="rId4" Type="http://schemas.openxmlformats.org/officeDocument/2006/relationships/ctrlProp" Target="../ctrlProps/ctrlProp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EBDF6-FAEC-4C8A-9A56-5BD0FCC0ABC9}">
  <dimension ref="A1:O35"/>
  <sheetViews>
    <sheetView zoomScale="85" zoomScaleNormal="85" workbookViewId="0">
      <selection activeCell="B23" sqref="B23:F23"/>
    </sheetView>
  </sheetViews>
  <sheetFormatPr defaultRowHeight="15" x14ac:dyDescent="0.25"/>
  <cols>
    <col min="7" max="7" width="9.42578125" bestFit="1" customWidth="1"/>
    <col min="8" max="8" width="11" customWidth="1"/>
  </cols>
  <sheetData>
    <row r="1" spans="1:15" ht="31.5" x14ac:dyDescent="0.25">
      <c r="A1" s="11"/>
      <c r="B1" s="12"/>
      <c r="C1" s="12"/>
      <c r="D1" s="12"/>
      <c r="E1" s="12"/>
      <c r="F1" s="12"/>
      <c r="G1" s="13"/>
      <c r="H1" s="56" t="s">
        <v>0</v>
      </c>
      <c r="I1" s="57"/>
      <c r="J1" s="57"/>
      <c r="K1" s="57"/>
      <c r="L1" s="57"/>
      <c r="M1" s="57"/>
      <c r="N1" s="57"/>
      <c r="O1" s="58"/>
    </row>
    <row r="2" spans="1:15" ht="26.25" x14ac:dyDescent="0.4">
      <c r="A2" s="14"/>
      <c r="G2" s="15"/>
      <c r="H2" s="59" t="s">
        <v>1</v>
      </c>
      <c r="I2" s="60"/>
      <c r="J2" s="60"/>
      <c r="K2" s="60"/>
      <c r="L2" s="60"/>
      <c r="M2" s="60"/>
      <c r="N2" s="60"/>
      <c r="O2" s="61"/>
    </row>
    <row r="3" spans="1:15" ht="15.75" x14ac:dyDescent="0.25">
      <c r="A3" s="14"/>
      <c r="G3" s="15"/>
      <c r="H3" s="16" t="s">
        <v>2</v>
      </c>
      <c r="I3" s="62" t="s">
        <v>3</v>
      </c>
      <c r="J3" s="62"/>
      <c r="O3" s="15"/>
    </row>
    <row r="4" spans="1:15" ht="32.25" thickBot="1" x14ac:dyDescent="0.3">
      <c r="A4" s="17"/>
      <c r="B4" s="18"/>
      <c r="C4" s="18"/>
      <c r="D4" s="18"/>
      <c r="E4" s="18"/>
      <c r="F4" s="18"/>
      <c r="G4" s="19"/>
      <c r="H4" s="20" t="s">
        <v>4</v>
      </c>
      <c r="I4" s="63">
        <v>45352</v>
      </c>
      <c r="J4" s="63"/>
      <c r="K4" s="18"/>
      <c r="L4" s="18"/>
      <c r="M4" s="18"/>
      <c r="N4" s="18"/>
      <c r="O4" s="19"/>
    </row>
    <row r="6" spans="1:15" ht="21" customHeight="1" x14ac:dyDescent="0.25">
      <c r="A6" s="64" t="s">
        <v>5</v>
      </c>
      <c r="B6" s="65"/>
      <c r="C6" s="65"/>
      <c r="D6" s="65"/>
      <c r="E6" s="65"/>
      <c r="F6" s="65"/>
      <c r="G6" s="65"/>
      <c r="I6" s="50" t="s">
        <v>6</v>
      </c>
      <c r="J6" s="50"/>
      <c r="K6" s="50"/>
      <c r="L6" s="50"/>
      <c r="M6" s="50"/>
      <c r="N6" s="50"/>
      <c r="O6" s="50"/>
    </row>
    <row r="7" spans="1:15" ht="15" customHeight="1" x14ac:dyDescent="0.25">
      <c r="A7" s="21" t="s">
        <v>7</v>
      </c>
      <c r="B7" s="51" t="str">
        <f>'1. Opleverdossier'!B7</f>
        <v>Rapportage softwaretest &amp; toets kruispuntplaatje</v>
      </c>
      <c r="C7" s="51"/>
      <c r="D7" s="51"/>
      <c r="E7" s="51"/>
      <c r="F7" s="51"/>
      <c r="G7" s="34" t="b">
        <v>0</v>
      </c>
      <c r="I7" s="2" t="s">
        <v>8</v>
      </c>
      <c r="J7" s="55" t="str">
        <f>'2. Feitelijke Overdracht'!B7</f>
        <v>Restpuntenlijst bij overdracht</v>
      </c>
      <c r="K7" s="55"/>
      <c r="L7" s="55"/>
      <c r="M7" s="55"/>
      <c r="N7" s="55"/>
      <c r="O7" s="34" t="b">
        <v>0</v>
      </c>
    </row>
    <row r="8" spans="1:15" ht="15" customHeight="1" x14ac:dyDescent="0.25">
      <c r="A8" s="21" t="s">
        <v>9</v>
      </c>
      <c r="B8" s="51" t="str">
        <f>'1. Opleverdossier'!B8</f>
        <v>Aanleveren (i)FAT rapportage (PDF)</v>
      </c>
      <c r="C8" s="51"/>
      <c r="D8" s="51"/>
      <c r="E8" s="51"/>
      <c r="F8" s="51"/>
      <c r="G8" s="34" t="b">
        <v>0</v>
      </c>
      <c r="I8" s="2" t="s">
        <v>10</v>
      </c>
      <c r="J8" s="55" t="str">
        <f>'2. Feitelijke Overdracht'!B8</f>
        <v>Verkeerskundig inregelen van de installatie</v>
      </c>
      <c r="K8" s="55"/>
      <c r="L8" s="55"/>
      <c r="M8" s="55"/>
      <c r="N8" s="55"/>
      <c r="O8" s="34" t="b">
        <v>0</v>
      </c>
    </row>
    <row r="9" spans="1:15" ht="15" customHeight="1" x14ac:dyDescent="0.25">
      <c r="A9" s="21" t="s">
        <v>11</v>
      </c>
      <c r="B9" s="51" t="str">
        <f>'1. Opleverdossier'!B9</f>
        <v>Aanleveren (i)SAT rapportage (PDF)</v>
      </c>
      <c r="C9" s="51"/>
      <c r="D9" s="51"/>
      <c r="E9" s="51"/>
      <c r="F9" s="51"/>
      <c r="G9" s="34" t="b">
        <v>0</v>
      </c>
      <c r="I9" s="2" t="s">
        <v>12</v>
      </c>
      <c r="J9" s="55" t="str">
        <f>'2. Feitelijke Overdracht'!B9</f>
        <v>Toepassen nieuwe software met andere default waarden</v>
      </c>
      <c r="K9" s="55"/>
      <c r="L9" s="55"/>
      <c r="M9" s="55"/>
      <c r="N9" s="55"/>
      <c r="O9" s="34" t="b">
        <v>0</v>
      </c>
    </row>
    <row r="10" spans="1:15" ht="15" customHeight="1" x14ac:dyDescent="0.25">
      <c r="A10" s="21" t="s">
        <v>13</v>
      </c>
      <c r="B10" s="51" t="str">
        <f>'1. Opleverdossier'!B10</f>
        <v>Restpunten lijst (i)FAT-(i)SAT (PDF)</v>
      </c>
      <c r="C10" s="51"/>
      <c r="D10" s="51"/>
      <c r="E10" s="51"/>
      <c r="F10" s="51"/>
      <c r="G10" s="34" t="b">
        <v>0</v>
      </c>
      <c r="I10" s="2" t="s">
        <v>14</v>
      </c>
      <c r="J10" s="55" t="str">
        <f>'2. Feitelijke Overdracht'!B10</f>
        <v>Wijzigen of toevoegen objecten in Analysetool</v>
      </c>
      <c r="K10" s="55"/>
      <c r="L10" s="55"/>
      <c r="M10" s="55"/>
      <c r="N10" s="55"/>
      <c r="O10" s="34" t="b">
        <v>0</v>
      </c>
    </row>
    <row r="11" spans="1:15" ht="15" customHeight="1" x14ac:dyDescent="0.25">
      <c r="A11" s="21" t="s">
        <v>15</v>
      </c>
      <c r="B11" s="51" t="str">
        <f>'1. Opleverdossier'!B11</f>
        <v>Aanleveren revisietekening  (PDF &amp;  DWG)</v>
      </c>
      <c r="C11" s="51"/>
      <c r="D11" s="51"/>
      <c r="E11" s="51"/>
      <c r="F11" s="51"/>
      <c r="G11" s="34" t="b">
        <v>0</v>
      </c>
      <c r="I11" s="2" t="s">
        <v>16</v>
      </c>
      <c r="J11" s="55" t="str">
        <f>'2. Feitelijke Overdracht'!B11</f>
        <v>Wijzigen of toevoegen regelscenario’s</v>
      </c>
      <c r="K11" s="55"/>
      <c r="L11" s="55"/>
      <c r="M11" s="55"/>
      <c r="N11" s="55"/>
      <c r="O11" s="34" t="b">
        <v>0</v>
      </c>
    </row>
    <row r="12" spans="1:15" ht="15" customHeight="1" x14ac:dyDescent="0.25">
      <c r="A12" s="21" t="s">
        <v>17</v>
      </c>
      <c r="B12" s="51" t="str">
        <f>'1. Opleverdossier'!B12</f>
        <v xml:space="preserve">Aanleveren revisietekening communicatienetwerk (PDF &amp; DWG). </v>
      </c>
      <c r="C12" s="51"/>
      <c r="D12" s="51"/>
      <c r="E12" s="51"/>
      <c r="F12" s="51"/>
      <c r="G12" s="34" t="b">
        <v>0</v>
      </c>
      <c r="I12" s="2" t="s">
        <v>18</v>
      </c>
      <c r="J12" s="55" t="str">
        <f>'2. Feitelijke Overdracht'!B12</f>
        <v>iVRI: is ontsluiting VLOG via ESB geregeld?</v>
      </c>
      <c r="K12" s="55"/>
      <c r="L12" s="55"/>
      <c r="M12" s="55"/>
      <c r="N12" s="55"/>
      <c r="O12" s="34" t="b">
        <v>0</v>
      </c>
    </row>
    <row r="13" spans="1:15" ht="15" customHeight="1" x14ac:dyDescent="0.25">
      <c r="A13" s="21" t="s">
        <v>19</v>
      </c>
      <c r="B13" s="51" t="str">
        <f>'1. Opleverdossier'!B13</f>
        <v>Aanleveren Vezelplan (PDF)</v>
      </c>
      <c r="C13" s="51"/>
      <c r="D13" s="51"/>
      <c r="E13" s="51"/>
      <c r="F13" s="51"/>
      <c r="G13" s="34" t="b">
        <v>0</v>
      </c>
    </row>
    <row r="14" spans="1:15" ht="15" customHeight="1" x14ac:dyDescent="0.25">
      <c r="A14" s="21" t="s">
        <v>20</v>
      </c>
      <c r="B14" s="51" t="str">
        <f>'1. Opleverdossier'!B14</f>
        <v>Aanleveren IP plan (PDF)</v>
      </c>
      <c r="C14" s="51"/>
      <c r="D14" s="51"/>
      <c r="E14" s="51"/>
      <c r="F14" s="51"/>
      <c r="G14" s="34" t="b">
        <v>0</v>
      </c>
      <c r="I14" s="50" t="s">
        <v>21</v>
      </c>
      <c r="J14" s="50"/>
      <c r="K14" s="50"/>
      <c r="L14" s="50"/>
      <c r="M14" s="50"/>
      <c r="N14" s="50"/>
      <c r="O14" s="50"/>
    </row>
    <row r="15" spans="1:15" ht="15" customHeight="1" x14ac:dyDescent="0.25">
      <c r="A15" s="21" t="s">
        <v>22</v>
      </c>
      <c r="B15" s="51" t="str">
        <f>'1. Opleverdossier'!B15</f>
        <v>Aanleveren ingevuld koppelvlakformulier (PDF)</v>
      </c>
      <c r="C15" s="51"/>
      <c r="D15" s="51"/>
      <c r="E15" s="51"/>
      <c r="F15" s="51"/>
      <c r="G15" s="34" t="b">
        <v>0</v>
      </c>
      <c r="I15" s="2" t="s">
        <v>23</v>
      </c>
      <c r="J15" s="52" t="str">
        <f>'3. Activiteiten beheer'!B7</f>
        <v>Opzeggen vervallen communicatie abonnementen</v>
      </c>
      <c r="K15" s="53"/>
      <c r="L15" s="53"/>
      <c r="M15" s="53"/>
      <c r="N15" s="54"/>
      <c r="O15" s="34" t="b">
        <v>0</v>
      </c>
    </row>
    <row r="16" spans="1:15" ht="15" customHeight="1" x14ac:dyDescent="0.25">
      <c r="A16" s="21" t="s">
        <v>24</v>
      </c>
      <c r="B16" s="51" t="str">
        <f>'1. Opleverdossier'!B16</f>
        <v>Aanleveren aanvraagformulier laagspanningsaansluiting (XLS)</v>
      </c>
      <c r="C16" s="51"/>
      <c r="D16" s="51"/>
      <c r="E16" s="51"/>
      <c r="F16" s="51"/>
      <c r="G16" s="34" t="b">
        <v>0</v>
      </c>
      <c r="I16" s="2" t="s">
        <v>25</v>
      </c>
      <c r="J16" s="52" t="str">
        <f>'3. Activiteiten beheer'!B8</f>
        <v>Muteren in de beheer centrale</v>
      </c>
      <c r="K16" s="53"/>
      <c r="L16" s="53"/>
      <c r="M16" s="53"/>
      <c r="N16" s="54"/>
      <c r="O16" s="34" t="b">
        <v>0</v>
      </c>
    </row>
    <row r="17" spans="1:15" ht="15" customHeight="1" x14ac:dyDescent="0.25">
      <c r="A17" s="21" t="s">
        <v>26</v>
      </c>
      <c r="B17" s="51" t="str">
        <f>'1. Opleverdossier'!B17</f>
        <v>Controle &amp; aanleveren OTTO bestand (OTTO bestandsformaat, niet slechts de uitvoer daarvan)</v>
      </c>
      <c r="C17" s="51"/>
      <c r="D17" s="51"/>
      <c r="E17" s="51"/>
      <c r="F17" s="51"/>
      <c r="G17" s="34" t="b">
        <v>0</v>
      </c>
      <c r="I17" s="2" t="s">
        <v>27</v>
      </c>
      <c r="J17" s="52" t="str">
        <f>'3. Activiteiten beheer'!B9</f>
        <v>Gewijzigde situatie doorgeven aan rKCO en RTT</v>
      </c>
      <c r="K17" s="53"/>
      <c r="L17" s="53"/>
      <c r="M17" s="53"/>
      <c r="N17" s="54"/>
      <c r="O17" s="34" t="b">
        <v>0</v>
      </c>
    </row>
    <row r="18" spans="1:15" ht="15" customHeight="1" x14ac:dyDescent="0.25">
      <c r="A18" s="21" t="s">
        <v>28</v>
      </c>
      <c r="B18" s="51" t="str">
        <f>'1. Opleverdossier'!B18</f>
        <v>Aanleveren ondertekende bewakingstest (PDF)</v>
      </c>
      <c r="C18" s="51"/>
      <c r="D18" s="51"/>
      <c r="E18" s="51"/>
      <c r="F18" s="51"/>
      <c r="G18" s="34" t="b">
        <v>0</v>
      </c>
      <c r="I18" s="2" t="s">
        <v>29</v>
      </c>
      <c r="J18" s="52" t="str">
        <f>'3. Activiteiten beheer'!B10</f>
        <v>Gewijzigde situatie aanmelden voor verwerking WION</v>
      </c>
      <c r="K18" s="53"/>
      <c r="L18" s="53"/>
      <c r="M18" s="53"/>
      <c r="N18" s="54"/>
      <c r="O18" s="34" t="b">
        <v>0</v>
      </c>
    </row>
    <row r="19" spans="1:15" ht="15" customHeight="1" x14ac:dyDescent="0.25">
      <c r="A19" s="21" t="s">
        <v>30</v>
      </c>
      <c r="B19" s="51" t="str">
        <f>'1. Opleverdossier'!B19</f>
        <v>Controle feitelijke ligging stopstrepen.</v>
      </c>
      <c r="C19" s="51"/>
      <c r="D19" s="51"/>
      <c r="E19" s="51"/>
      <c r="F19" s="51"/>
      <c r="G19" s="34" t="b">
        <v>0</v>
      </c>
      <c r="I19" s="2" t="s">
        <v>31</v>
      </c>
      <c r="J19" s="52" t="str">
        <f>'3. Activiteiten beheer'!B11</f>
        <v>Muteren in Moon</v>
      </c>
      <c r="K19" s="53"/>
      <c r="L19" s="53"/>
      <c r="M19" s="53"/>
      <c r="N19" s="54"/>
      <c r="O19" s="34" t="b">
        <v>0</v>
      </c>
    </row>
    <row r="20" spans="1:15" ht="15" customHeight="1" x14ac:dyDescent="0.25">
      <c r="A20" s="21" t="s">
        <v>32</v>
      </c>
      <c r="B20" s="51" t="str">
        <f>'1. Opleverdossier'!B20</f>
        <v xml:space="preserve">Documentatie listing, specificatie, applicatie </v>
      </c>
      <c r="C20" s="51"/>
      <c r="D20" s="51"/>
      <c r="E20" s="51"/>
      <c r="F20" s="51"/>
      <c r="G20" s="34" t="b">
        <v>0</v>
      </c>
      <c r="I20" s="2" t="s">
        <v>33</v>
      </c>
      <c r="J20" s="52" t="str">
        <f>'3. Activiteiten beheer'!B12</f>
        <v>Muteren wijzigingen technische en verkeerskundige levensduur</v>
      </c>
      <c r="K20" s="53"/>
      <c r="L20" s="53"/>
      <c r="M20" s="53"/>
      <c r="N20" s="54"/>
      <c r="O20" s="34" t="b">
        <v>0</v>
      </c>
    </row>
    <row r="21" spans="1:15" ht="15" customHeight="1" x14ac:dyDescent="0.25">
      <c r="A21" s="21" t="s">
        <v>34</v>
      </c>
      <c r="B21" s="51" t="str">
        <f>'1. Opleverdossier'!B21</f>
        <v xml:space="preserve">Aanleveren bestek of staten van hoeveelheid </v>
      </c>
      <c r="C21" s="51"/>
      <c r="D21" s="51"/>
      <c r="E21" s="51"/>
      <c r="F21" s="51"/>
      <c r="G21" s="34" t="b">
        <v>0</v>
      </c>
      <c r="I21" s="2" t="s">
        <v>35</v>
      </c>
      <c r="J21" s="52" t="str">
        <f>'3. Activiteiten beheer'!B13</f>
        <v>Opzeggen onderhoudscontract oude automaat</v>
      </c>
      <c r="K21" s="53"/>
      <c r="L21" s="53"/>
      <c r="M21" s="53"/>
      <c r="N21" s="54"/>
      <c r="O21" s="34" t="b">
        <v>0</v>
      </c>
    </row>
    <row r="22" spans="1:15" ht="15" customHeight="1" x14ac:dyDescent="0.25">
      <c r="A22" s="21" t="s">
        <v>36</v>
      </c>
      <c r="B22" s="51" t="str">
        <f>'1. Opleverdossier'!B22</f>
        <v>Aanleveren CAS contract</v>
      </c>
      <c r="C22" s="51"/>
      <c r="D22" s="51"/>
      <c r="E22" s="51"/>
      <c r="F22" s="51"/>
      <c r="G22" s="34" t="b">
        <v>0</v>
      </c>
      <c r="I22" s="2" t="s">
        <v>37</v>
      </c>
      <c r="J22" s="52" t="str">
        <f>'3. Activiteiten beheer'!B14</f>
        <v>Dossier opschonen</v>
      </c>
      <c r="K22" s="53"/>
      <c r="L22" s="53"/>
      <c r="M22" s="53"/>
      <c r="N22" s="54"/>
      <c r="O22" s="34" t="b">
        <v>0</v>
      </c>
    </row>
    <row r="23" spans="1:15" ht="15" customHeight="1" x14ac:dyDescent="0.25">
      <c r="A23" s="21" t="s">
        <v>38</v>
      </c>
      <c r="B23" s="51" t="str">
        <f>'1. Opleverdossier'!B23</f>
        <v>Aanleveren onderhoudscontract VRI (LET OP: ook voor specials, zoals slagbomen, matrixbakken).</v>
      </c>
      <c r="C23" s="51"/>
      <c r="D23" s="51"/>
      <c r="E23" s="51"/>
      <c r="F23" s="51"/>
      <c r="G23" s="34" t="b">
        <v>0</v>
      </c>
    </row>
    <row r="24" spans="1:15" ht="15" customHeight="1" x14ac:dyDescent="0.25">
      <c r="A24" s="21" t="s">
        <v>39</v>
      </c>
      <c r="B24" s="51" t="str">
        <f>'1. Opleverdossier'!B24</f>
        <v>Keuringsrapport NEN1010/3140</v>
      </c>
      <c r="C24" s="51"/>
      <c r="D24" s="51"/>
      <c r="E24" s="51"/>
      <c r="F24" s="51"/>
      <c r="G24" s="34" t="b">
        <v>0</v>
      </c>
      <c r="I24" s="50" t="s">
        <v>40</v>
      </c>
      <c r="J24" s="50"/>
      <c r="K24" s="50"/>
      <c r="L24" s="50"/>
      <c r="M24" s="50"/>
      <c r="N24" s="50"/>
      <c r="O24" s="50"/>
    </row>
    <row r="25" spans="1:15" ht="14.25" customHeight="1" x14ac:dyDescent="0.25">
      <c r="A25" s="21" t="s">
        <v>41</v>
      </c>
      <c r="B25" s="51" t="str">
        <f>'1. Opleverdossier'!B25</f>
        <v>iVRI: Aanleveren topologiebestanden (ITF)</v>
      </c>
      <c r="C25" s="51"/>
      <c r="D25" s="51"/>
      <c r="E25" s="51"/>
      <c r="F25" s="51"/>
      <c r="G25" s="34" t="b">
        <v>0</v>
      </c>
      <c r="I25" s="2" t="s">
        <v>42</v>
      </c>
      <c r="J25" s="52" t="str">
        <f>'4. Wijziging beheer'!B7</f>
        <v>1.9 Iveraformulier  veranderd in koppelvlakformulier</v>
      </c>
      <c r="K25" s="53"/>
      <c r="L25" s="53"/>
      <c r="M25" s="53"/>
      <c r="N25" s="54"/>
      <c r="O25" s="34" t="b">
        <v>0</v>
      </c>
    </row>
    <row r="26" spans="1:15" ht="15" customHeight="1" x14ac:dyDescent="0.25">
      <c r="A26" s="21" t="s">
        <v>43</v>
      </c>
      <c r="B26" s="51" t="str">
        <f>'1. Opleverdossier'!B26</f>
        <v>iVRI: Specificatie van de RIS en ITS boxen</v>
      </c>
      <c r="C26" s="51"/>
      <c r="D26" s="51"/>
      <c r="E26" s="51"/>
      <c r="F26" s="51"/>
      <c r="G26" s="34" t="b">
        <v>0</v>
      </c>
      <c r="I26" s="2" t="s">
        <v>44</v>
      </c>
      <c r="J26" s="52" t="str">
        <f>'4. Wijziging beheer'!B8</f>
        <v>2.0 iAsset veranderd in Moon</v>
      </c>
      <c r="K26" s="53"/>
      <c r="L26" s="53"/>
      <c r="M26" s="53"/>
      <c r="N26" s="54"/>
      <c r="O26" s="34" t="b">
        <v>0</v>
      </c>
    </row>
    <row r="27" spans="1:15" ht="15" customHeight="1" x14ac:dyDescent="0.25">
      <c r="I27" s="2" t="s">
        <v>45</v>
      </c>
      <c r="J27" s="52" t="str">
        <f>'4. Wijziging beheer'!B9</f>
        <v>wijziging 3</v>
      </c>
      <c r="K27" s="53"/>
      <c r="L27" s="53"/>
      <c r="M27" s="53"/>
      <c r="N27" s="54"/>
      <c r="O27" s="34" t="b">
        <v>0</v>
      </c>
    </row>
    <row r="29" spans="1:15" x14ac:dyDescent="0.25">
      <c r="C29" s="7" t="s">
        <v>46</v>
      </c>
      <c r="D29" s="30" t="s">
        <v>47</v>
      </c>
      <c r="E29" s="30"/>
      <c r="J29" s="7" t="s">
        <v>48</v>
      </c>
      <c r="K29" s="30" t="s">
        <v>47</v>
      </c>
      <c r="L29" s="30"/>
    </row>
    <row r="30" spans="1:15" x14ac:dyDescent="0.25">
      <c r="B30" s="6"/>
      <c r="C30" s="8"/>
      <c r="D30" s="30"/>
      <c r="E30" s="30"/>
      <c r="I30" s="6"/>
      <c r="J30" s="8"/>
      <c r="K30" s="30"/>
      <c r="L30" s="30"/>
    </row>
    <row r="31" spans="1:15" x14ac:dyDescent="0.25">
      <c r="C31" s="7" t="s">
        <v>49</v>
      </c>
      <c r="D31" s="31"/>
      <c r="E31" s="31"/>
      <c r="J31" s="7" t="s">
        <v>49</v>
      </c>
      <c r="K31" s="31"/>
      <c r="L31" s="31"/>
    </row>
    <row r="32" spans="1:15" x14ac:dyDescent="0.25">
      <c r="C32" s="7"/>
      <c r="D32" s="30"/>
      <c r="E32" s="30"/>
      <c r="J32" s="7"/>
      <c r="K32" s="30"/>
      <c r="L32" s="30"/>
    </row>
    <row r="33" spans="2:12" x14ac:dyDescent="0.25">
      <c r="B33" s="6"/>
      <c r="C33" s="8"/>
      <c r="D33" s="30"/>
      <c r="E33" s="30"/>
      <c r="I33" s="6"/>
      <c r="J33" s="8"/>
      <c r="K33" s="30"/>
      <c r="L33" s="30"/>
    </row>
    <row r="34" spans="2:12" x14ac:dyDescent="0.25">
      <c r="C34" s="7" t="s">
        <v>50</v>
      </c>
      <c r="D34" s="31"/>
      <c r="E34" s="31"/>
      <c r="J34" s="7" t="s">
        <v>50</v>
      </c>
      <c r="K34" s="31"/>
      <c r="L34" s="31"/>
    </row>
    <row r="35" spans="2:12" x14ac:dyDescent="0.25">
      <c r="B35" s="6"/>
    </row>
  </sheetData>
  <sheetProtection algorithmName="SHA-512" hashValue="m4UV9q4Wxeb9TXeCb0sL9RA+bwKR/wu3Gs7nUTHk/3LtYsqzZ+9pUfMYsMLN7rvc8Dic4KcnHRgGUroL7NAM+g==" saltValue="Z1BVG7QzC8J1WpPeCXSjnA==" spinCount="100000" sheet="1" objects="1" scenarios="1"/>
  <mergeCells count="45">
    <mergeCell ref="H1:O1"/>
    <mergeCell ref="H2:O2"/>
    <mergeCell ref="I3:J3"/>
    <mergeCell ref="I4:J4"/>
    <mergeCell ref="B11:F11"/>
    <mergeCell ref="A6:G6"/>
    <mergeCell ref="B7:F7"/>
    <mergeCell ref="B8:F8"/>
    <mergeCell ref="B9:F9"/>
    <mergeCell ref="B10:F10"/>
    <mergeCell ref="J11:N11"/>
    <mergeCell ref="B26:F26"/>
    <mergeCell ref="B12:F12"/>
    <mergeCell ref="B13:F13"/>
    <mergeCell ref="B14:F14"/>
    <mergeCell ref="B15:F15"/>
    <mergeCell ref="B16:F16"/>
    <mergeCell ref="B22:F22"/>
    <mergeCell ref="B23:F23"/>
    <mergeCell ref="B24:F24"/>
    <mergeCell ref="B25:F25"/>
    <mergeCell ref="B18:F18"/>
    <mergeCell ref="B19:F19"/>
    <mergeCell ref="B20:F20"/>
    <mergeCell ref="B21:F21"/>
    <mergeCell ref="B17:F17"/>
    <mergeCell ref="J12:N12"/>
    <mergeCell ref="I6:O6"/>
    <mergeCell ref="J7:N7"/>
    <mergeCell ref="J8:N8"/>
    <mergeCell ref="J9:N9"/>
    <mergeCell ref="J10:N10"/>
    <mergeCell ref="J27:N27"/>
    <mergeCell ref="I14:O14"/>
    <mergeCell ref="I24:O24"/>
    <mergeCell ref="J15:N15"/>
    <mergeCell ref="J16:N16"/>
    <mergeCell ref="J17:N17"/>
    <mergeCell ref="J25:N25"/>
    <mergeCell ref="J26:N26"/>
    <mergeCell ref="J18:N18"/>
    <mergeCell ref="J19:N19"/>
    <mergeCell ref="J20:N20"/>
    <mergeCell ref="J21:N21"/>
    <mergeCell ref="J22:N22"/>
  </mergeCells>
  <pageMargins left="0.23622047244094491" right="0.23622047244094491" top="0.35433070866141736" bottom="0.35433070866141736"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defaultSize="0" autoFill="0" autoLine="0" autoPict="0">
                <anchor moveWithCells="1">
                  <from>
                    <xdr:col>6</xdr:col>
                    <xdr:colOff>171450</xdr:colOff>
                    <xdr:row>7</xdr:row>
                    <xdr:rowOff>19050</xdr:rowOff>
                  </from>
                  <to>
                    <xdr:col>6</xdr:col>
                    <xdr:colOff>466725</xdr:colOff>
                    <xdr:row>8</xdr:row>
                    <xdr:rowOff>9525</xdr:rowOff>
                  </to>
                </anchor>
              </controlPr>
            </control>
          </mc:Choice>
        </mc:AlternateContent>
        <mc:AlternateContent xmlns:mc="http://schemas.openxmlformats.org/markup-compatibility/2006">
          <mc:Choice Requires="x14">
            <control shapeId="3078" r:id="rId5" name="Check Box 6">
              <controlPr defaultSize="0" autoFill="0" autoLine="0" autoPict="0">
                <anchor moveWithCells="1">
                  <from>
                    <xdr:col>6</xdr:col>
                    <xdr:colOff>171450</xdr:colOff>
                    <xdr:row>8</xdr:row>
                    <xdr:rowOff>19050</xdr:rowOff>
                  </from>
                  <to>
                    <xdr:col>6</xdr:col>
                    <xdr:colOff>466725</xdr:colOff>
                    <xdr:row>9</xdr:row>
                    <xdr:rowOff>9525</xdr:rowOff>
                  </to>
                </anchor>
              </controlPr>
            </control>
          </mc:Choice>
        </mc:AlternateContent>
        <mc:AlternateContent xmlns:mc="http://schemas.openxmlformats.org/markup-compatibility/2006">
          <mc:Choice Requires="x14">
            <control shapeId="3079" r:id="rId6" name="Check Box 7">
              <controlPr defaultSize="0" autoFill="0" autoLine="0" autoPict="0">
                <anchor moveWithCells="1">
                  <from>
                    <xdr:col>6</xdr:col>
                    <xdr:colOff>171450</xdr:colOff>
                    <xdr:row>9</xdr:row>
                    <xdr:rowOff>19050</xdr:rowOff>
                  </from>
                  <to>
                    <xdr:col>6</xdr:col>
                    <xdr:colOff>466725</xdr:colOff>
                    <xdr:row>10</xdr:row>
                    <xdr:rowOff>9525</xdr:rowOff>
                  </to>
                </anchor>
              </controlPr>
            </control>
          </mc:Choice>
        </mc:AlternateContent>
        <mc:AlternateContent xmlns:mc="http://schemas.openxmlformats.org/markup-compatibility/2006">
          <mc:Choice Requires="x14">
            <control shapeId="3080" r:id="rId7" name="Check Box 8">
              <controlPr defaultSize="0" autoFill="0" autoLine="0" autoPict="0">
                <anchor moveWithCells="1">
                  <from>
                    <xdr:col>6</xdr:col>
                    <xdr:colOff>171450</xdr:colOff>
                    <xdr:row>10</xdr:row>
                    <xdr:rowOff>19050</xdr:rowOff>
                  </from>
                  <to>
                    <xdr:col>6</xdr:col>
                    <xdr:colOff>466725</xdr:colOff>
                    <xdr:row>11</xdr:row>
                    <xdr:rowOff>9525</xdr:rowOff>
                  </to>
                </anchor>
              </controlPr>
            </control>
          </mc:Choice>
        </mc:AlternateContent>
        <mc:AlternateContent xmlns:mc="http://schemas.openxmlformats.org/markup-compatibility/2006">
          <mc:Choice Requires="x14">
            <control shapeId="3081" r:id="rId8" name="Check Box 9">
              <controlPr defaultSize="0" autoFill="0" autoLine="0" autoPict="0">
                <anchor moveWithCells="1">
                  <from>
                    <xdr:col>6</xdr:col>
                    <xdr:colOff>171450</xdr:colOff>
                    <xdr:row>11</xdr:row>
                    <xdr:rowOff>19050</xdr:rowOff>
                  </from>
                  <to>
                    <xdr:col>6</xdr:col>
                    <xdr:colOff>466725</xdr:colOff>
                    <xdr:row>12</xdr:row>
                    <xdr:rowOff>9525</xdr:rowOff>
                  </to>
                </anchor>
              </controlPr>
            </control>
          </mc:Choice>
        </mc:AlternateContent>
        <mc:AlternateContent xmlns:mc="http://schemas.openxmlformats.org/markup-compatibility/2006">
          <mc:Choice Requires="x14">
            <control shapeId="3082" r:id="rId9" name="Check Box 10">
              <controlPr defaultSize="0" autoFill="0" autoLine="0" autoPict="0">
                <anchor moveWithCells="1">
                  <from>
                    <xdr:col>6</xdr:col>
                    <xdr:colOff>171450</xdr:colOff>
                    <xdr:row>12</xdr:row>
                    <xdr:rowOff>19050</xdr:rowOff>
                  </from>
                  <to>
                    <xdr:col>6</xdr:col>
                    <xdr:colOff>466725</xdr:colOff>
                    <xdr:row>13</xdr:row>
                    <xdr:rowOff>9525</xdr:rowOff>
                  </to>
                </anchor>
              </controlPr>
            </control>
          </mc:Choice>
        </mc:AlternateContent>
        <mc:AlternateContent xmlns:mc="http://schemas.openxmlformats.org/markup-compatibility/2006">
          <mc:Choice Requires="x14">
            <control shapeId="3083" r:id="rId10" name="Check Box 11">
              <controlPr defaultSize="0" autoFill="0" autoLine="0" autoPict="0">
                <anchor moveWithCells="1">
                  <from>
                    <xdr:col>6</xdr:col>
                    <xdr:colOff>171450</xdr:colOff>
                    <xdr:row>13</xdr:row>
                    <xdr:rowOff>19050</xdr:rowOff>
                  </from>
                  <to>
                    <xdr:col>6</xdr:col>
                    <xdr:colOff>466725</xdr:colOff>
                    <xdr:row>14</xdr:row>
                    <xdr:rowOff>9525</xdr:rowOff>
                  </to>
                </anchor>
              </controlPr>
            </control>
          </mc:Choice>
        </mc:AlternateContent>
        <mc:AlternateContent xmlns:mc="http://schemas.openxmlformats.org/markup-compatibility/2006">
          <mc:Choice Requires="x14">
            <control shapeId="3084" r:id="rId11" name="Check Box 12">
              <controlPr defaultSize="0" autoFill="0" autoLine="0" autoPict="0">
                <anchor moveWithCells="1">
                  <from>
                    <xdr:col>6</xdr:col>
                    <xdr:colOff>171450</xdr:colOff>
                    <xdr:row>14</xdr:row>
                    <xdr:rowOff>19050</xdr:rowOff>
                  </from>
                  <to>
                    <xdr:col>6</xdr:col>
                    <xdr:colOff>466725</xdr:colOff>
                    <xdr:row>15</xdr:row>
                    <xdr:rowOff>9525</xdr:rowOff>
                  </to>
                </anchor>
              </controlPr>
            </control>
          </mc:Choice>
        </mc:AlternateContent>
        <mc:AlternateContent xmlns:mc="http://schemas.openxmlformats.org/markup-compatibility/2006">
          <mc:Choice Requires="x14">
            <control shapeId="3085" r:id="rId12" name="Check Box 13">
              <controlPr defaultSize="0" autoFill="0" autoLine="0" autoPict="0">
                <anchor moveWithCells="1">
                  <from>
                    <xdr:col>6</xdr:col>
                    <xdr:colOff>171450</xdr:colOff>
                    <xdr:row>15</xdr:row>
                    <xdr:rowOff>19050</xdr:rowOff>
                  </from>
                  <to>
                    <xdr:col>6</xdr:col>
                    <xdr:colOff>466725</xdr:colOff>
                    <xdr:row>16</xdr:row>
                    <xdr:rowOff>9525</xdr:rowOff>
                  </to>
                </anchor>
              </controlPr>
            </control>
          </mc:Choice>
        </mc:AlternateContent>
        <mc:AlternateContent xmlns:mc="http://schemas.openxmlformats.org/markup-compatibility/2006">
          <mc:Choice Requires="x14">
            <control shapeId="3086" r:id="rId13" name="Check Box 14">
              <controlPr defaultSize="0" autoFill="0" autoLine="0" autoPict="0">
                <anchor moveWithCells="1">
                  <from>
                    <xdr:col>6</xdr:col>
                    <xdr:colOff>171450</xdr:colOff>
                    <xdr:row>16</xdr:row>
                    <xdr:rowOff>19050</xdr:rowOff>
                  </from>
                  <to>
                    <xdr:col>6</xdr:col>
                    <xdr:colOff>466725</xdr:colOff>
                    <xdr:row>17</xdr:row>
                    <xdr:rowOff>9525</xdr:rowOff>
                  </to>
                </anchor>
              </controlPr>
            </control>
          </mc:Choice>
        </mc:AlternateContent>
        <mc:AlternateContent xmlns:mc="http://schemas.openxmlformats.org/markup-compatibility/2006">
          <mc:Choice Requires="x14">
            <control shapeId="3087" r:id="rId14" name="Check Box 15">
              <controlPr defaultSize="0" autoFill="0" autoLine="0" autoPict="0">
                <anchor moveWithCells="1">
                  <from>
                    <xdr:col>6</xdr:col>
                    <xdr:colOff>171450</xdr:colOff>
                    <xdr:row>17</xdr:row>
                    <xdr:rowOff>19050</xdr:rowOff>
                  </from>
                  <to>
                    <xdr:col>6</xdr:col>
                    <xdr:colOff>466725</xdr:colOff>
                    <xdr:row>18</xdr:row>
                    <xdr:rowOff>9525</xdr:rowOff>
                  </to>
                </anchor>
              </controlPr>
            </control>
          </mc:Choice>
        </mc:AlternateContent>
        <mc:AlternateContent xmlns:mc="http://schemas.openxmlformats.org/markup-compatibility/2006">
          <mc:Choice Requires="x14">
            <control shapeId="3088" r:id="rId15" name="Check Box 16">
              <controlPr defaultSize="0" autoFill="0" autoLine="0" autoPict="0">
                <anchor moveWithCells="1">
                  <from>
                    <xdr:col>6</xdr:col>
                    <xdr:colOff>171450</xdr:colOff>
                    <xdr:row>18</xdr:row>
                    <xdr:rowOff>19050</xdr:rowOff>
                  </from>
                  <to>
                    <xdr:col>6</xdr:col>
                    <xdr:colOff>466725</xdr:colOff>
                    <xdr:row>19</xdr:row>
                    <xdr:rowOff>9525</xdr:rowOff>
                  </to>
                </anchor>
              </controlPr>
            </control>
          </mc:Choice>
        </mc:AlternateContent>
        <mc:AlternateContent xmlns:mc="http://schemas.openxmlformats.org/markup-compatibility/2006">
          <mc:Choice Requires="x14">
            <control shapeId="3089" r:id="rId16" name="Check Box 17">
              <controlPr defaultSize="0" autoFill="0" autoLine="0" autoPict="0">
                <anchor moveWithCells="1">
                  <from>
                    <xdr:col>6</xdr:col>
                    <xdr:colOff>171450</xdr:colOff>
                    <xdr:row>19</xdr:row>
                    <xdr:rowOff>19050</xdr:rowOff>
                  </from>
                  <to>
                    <xdr:col>6</xdr:col>
                    <xdr:colOff>466725</xdr:colOff>
                    <xdr:row>20</xdr:row>
                    <xdr:rowOff>9525</xdr:rowOff>
                  </to>
                </anchor>
              </controlPr>
            </control>
          </mc:Choice>
        </mc:AlternateContent>
        <mc:AlternateContent xmlns:mc="http://schemas.openxmlformats.org/markup-compatibility/2006">
          <mc:Choice Requires="x14">
            <control shapeId="3090" r:id="rId17" name="Check Box 18">
              <controlPr defaultSize="0" autoFill="0" autoLine="0" autoPict="0">
                <anchor moveWithCells="1">
                  <from>
                    <xdr:col>6</xdr:col>
                    <xdr:colOff>171450</xdr:colOff>
                    <xdr:row>20</xdr:row>
                    <xdr:rowOff>19050</xdr:rowOff>
                  </from>
                  <to>
                    <xdr:col>6</xdr:col>
                    <xdr:colOff>466725</xdr:colOff>
                    <xdr:row>21</xdr:row>
                    <xdr:rowOff>9525</xdr:rowOff>
                  </to>
                </anchor>
              </controlPr>
            </control>
          </mc:Choice>
        </mc:AlternateContent>
        <mc:AlternateContent xmlns:mc="http://schemas.openxmlformats.org/markup-compatibility/2006">
          <mc:Choice Requires="x14">
            <control shapeId="3091" r:id="rId18" name="Check Box 19">
              <controlPr defaultSize="0" autoFill="0" autoLine="0" autoPict="0">
                <anchor moveWithCells="1">
                  <from>
                    <xdr:col>6</xdr:col>
                    <xdr:colOff>171450</xdr:colOff>
                    <xdr:row>21</xdr:row>
                    <xdr:rowOff>19050</xdr:rowOff>
                  </from>
                  <to>
                    <xdr:col>6</xdr:col>
                    <xdr:colOff>466725</xdr:colOff>
                    <xdr:row>22</xdr:row>
                    <xdr:rowOff>9525</xdr:rowOff>
                  </to>
                </anchor>
              </controlPr>
            </control>
          </mc:Choice>
        </mc:AlternateContent>
        <mc:AlternateContent xmlns:mc="http://schemas.openxmlformats.org/markup-compatibility/2006">
          <mc:Choice Requires="x14">
            <control shapeId="3092" r:id="rId19" name="Check Box 20">
              <controlPr defaultSize="0" autoFill="0" autoLine="0" autoPict="0">
                <anchor moveWithCells="1">
                  <from>
                    <xdr:col>6</xdr:col>
                    <xdr:colOff>171450</xdr:colOff>
                    <xdr:row>22</xdr:row>
                    <xdr:rowOff>19050</xdr:rowOff>
                  </from>
                  <to>
                    <xdr:col>6</xdr:col>
                    <xdr:colOff>466725</xdr:colOff>
                    <xdr:row>23</xdr:row>
                    <xdr:rowOff>9525</xdr:rowOff>
                  </to>
                </anchor>
              </controlPr>
            </control>
          </mc:Choice>
        </mc:AlternateContent>
        <mc:AlternateContent xmlns:mc="http://schemas.openxmlformats.org/markup-compatibility/2006">
          <mc:Choice Requires="x14">
            <control shapeId="3093" r:id="rId20" name="Check Box 21">
              <controlPr defaultSize="0" autoFill="0" autoLine="0" autoPict="0">
                <anchor moveWithCells="1">
                  <from>
                    <xdr:col>6</xdr:col>
                    <xdr:colOff>171450</xdr:colOff>
                    <xdr:row>23</xdr:row>
                    <xdr:rowOff>19050</xdr:rowOff>
                  </from>
                  <to>
                    <xdr:col>6</xdr:col>
                    <xdr:colOff>466725</xdr:colOff>
                    <xdr:row>24</xdr:row>
                    <xdr:rowOff>9525</xdr:rowOff>
                  </to>
                </anchor>
              </controlPr>
            </control>
          </mc:Choice>
        </mc:AlternateContent>
        <mc:AlternateContent xmlns:mc="http://schemas.openxmlformats.org/markup-compatibility/2006">
          <mc:Choice Requires="x14">
            <control shapeId="3094" r:id="rId21" name="Check Box 22">
              <controlPr defaultSize="0" autoFill="0" autoLine="0" autoPict="0">
                <anchor moveWithCells="1">
                  <from>
                    <xdr:col>6</xdr:col>
                    <xdr:colOff>171450</xdr:colOff>
                    <xdr:row>24</xdr:row>
                    <xdr:rowOff>0</xdr:rowOff>
                  </from>
                  <to>
                    <xdr:col>6</xdr:col>
                    <xdr:colOff>466725</xdr:colOff>
                    <xdr:row>25</xdr:row>
                    <xdr:rowOff>0</xdr:rowOff>
                  </to>
                </anchor>
              </controlPr>
            </control>
          </mc:Choice>
        </mc:AlternateContent>
        <mc:AlternateContent xmlns:mc="http://schemas.openxmlformats.org/markup-compatibility/2006">
          <mc:Choice Requires="x14">
            <control shapeId="3095" r:id="rId22" name="Check Box 23">
              <controlPr defaultSize="0" autoFill="0" autoLine="0" autoPict="0">
                <anchor moveWithCells="1">
                  <from>
                    <xdr:col>6</xdr:col>
                    <xdr:colOff>171450</xdr:colOff>
                    <xdr:row>24</xdr:row>
                    <xdr:rowOff>19050</xdr:rowOff>
                  </from>
                  <to>
                    <xdr:col>6</xdr:col>
                    <xdr:colOff>466725</xdr:colOff>
                    <xdr:row>25</xdr:row>
                    <xdr:rowOff>19050</xdr:rowOff>
                  </to>
                </anchor>
              </controlPr>
            </control>
          </mc:Choice>
        </mc:AlternateContent>
        <mc:AlternateContent xmlns:mc="http://schemas.openxmlformats.org/markup-compatibility/2006">
          <mc:Choice Requires="x14">
            <control shapeId="3096" r:id="rId23" name="Check Box 24">
              <controlPr defaultSize="0" autoFill="0" autoLine="0" autoPict="0">
                <anchor moveWithCells="1">
                  <from>
                    <xdr:col>6</xdr:col>
                    <xdr:colOff>171450</xdr:colOff>
                    <xdr:row>25</xdr:row>
                    <xdr:rowOff>19050</xdr:rowOff>
                  </from>
                  <to>
                    <xdr:col>6</xdr:col>
                    <xdr:colOff>466725</xdr:colOff>
                    <xdr:row>26</xdr:row>
                    <xdr:rowOff>9525</xdr:rowOff>
                  </to>
                </anchor>
              </controlPr>
            </control>
          </mc:Choice>
        </mc:AlternateContent>
        <mc:AlternateContent xmlns:mc="http://schemas.openxmlformats.org/markup-compatibility/2006">
          <mc:Choice Requires="x14">
            <control shapeId="3097" r:id="rId24" name="Check Box 25">
              <controlPr defaultSize="0" autoFill="0" autoLine="0" autoPict="0">
                <anchor moveWithCells="1">
                  <from>
                    <xdr:col>14</xdr:col>
                    <xdr:colOff>171450</xdr:colOff>
                    <xdr:row>6</xdr:row>
                    <xdr:rowOff>19050</xdr:rowOff>
                  </from>
                  <to>
                    <xdr:col>14</xdr:col>
                    <xdr:colOff>466725</xdr:colOff>
                    <xdr:row>7</xdr:row>
                    <xdr:rowOff>9525</xdr:rowOff>
                  </to>
                </anchor>
              </controlPr>
            </control>
          </mc:Choice>
        </mc:AlternateContent>
        <mc:AlternateContent xmlns:mc="http://schemas.openxmlformats.org/markup-compatibility/2006">
          <mc:Choice Requires="x14">
            <control shapeId="3098" r:id="rId25" name="Check Box 26">
              <controlPr defaultSize="0" autoFill="0" autoLine="0" autoPict="0">
                <anchor moveWithCells="1">
                  <from>
                    <xdr:col>14</xdr:col>
                    <xdr:colOff>171450</xdr:colOff>
                    <xdr:row>7</xdr:row>
                    <xdr:rowOff>19050</xdr:rowOff>
                  </from>
                  <to>
                    <xdr:col>14</xdr:col>
                    <xdr:colOff>466725</xdr:colOff>
                    <xdr:row>8</xdr:row>
                    <xdr:rowOff>9525</xdr:rowOff>
                  </to>
                </anchor>
              </controlPr>
            </control>
          </mc:Choice>
        </mc:AlternateContent>
        <mc:AlternateContent xmlns:mc="http://schemas.openxmlformats.org/markup-compatibility/2006">
          <mc:Choice Requires="x14">
            <control shapeId="3099" r:id="rId26" name="Check Box 27">
              <controlPr defaultSize="0" autoFill="0" autoLine="0" autoPict="0">
                <anchor moveWithCells="1">
                  <from>
                    <xdr:col>14</xdr:col>
                    <xdr:colOff>171450</xdr:colOff>
                    <xdr:row>8</xdr:row>
                    <xdr:rowOff>19050</xdr:rowOff>
                  </from>
                  <to>
                    <xdr:col>14</xdr:col>
                    <xdr:colOff>466725</xdr:colOff>
                    <xdr:row>9</xdr:row>
                    <xdr:rowOff>9525</xdr:rowOff>
                  </to>
                </anchor>
              </controlPr>
            </control>
          </mc:Choice>
        </mc:AlternateContent>
        <mc:AlternateContent xmlns:mc="http://schemas.openxmlformats.org/markup-compatibility/2006">
          <mc:Choice Requires="x14">
            <control shapeId="3100" r:id="rId27" name="Check Box 28">
              <controlPr defaultSize="0" autoFill="0" autoLine="0" autoPict="0">
                <anchor moveWithCells="1">
                  <from>
                    <xdr:col>14</xdr:col>
                    <xdr:colOff>171450</xdr:colOff>
                    <xdr:row>9</xdr:row>
                    <xdr:rowOff>19050</xdr:rowOff>
                  </from>
                  <to>
                    <xdr:col>14</xdr:col>
                    <xdr:colOff>466725</xdr:colOff>
                    <xdr:row>10</xdr:row>
                    <xdr:rowOff>9525</xdr:rowOff>
                  </to>
                </anchor>
              </controlPr>
            </control>
          </mc:Choice>
        </mc:AlternateContent>
        <mc:AlternateContent xmlns:mc="http://schemas.openxmlformats.org/markup-compatibility/2006">
          <mc:Choice Requires="x14">
            <control shapeId="3101" r:id="rId28" name="Check Box 29">
              <controlPr defaultSize="0" autoFill="0" autoLine="0" autoPict="0">
                <anchor moveWithCells="1">
                  <from>
                    <xdr:col>14</xdr:col>
                    <xdr:colOff>171450</xdr:colOff>
                    <xdr:row>10</xdr:row>
                    <xdr:rowOff>19050</xdr:rowOff>
                  </from>
                  <to>
                    <xdr:col>14</xdr:col>
                    <xdr:colOff>466725</xdr:colOff>
                    <xdr:row>11</xdr:row>
                    <xdr:rowOff>9525</xdr:rowOff>
                  </to>
                </anchor>
              </controlPr>
            </control>
          </mc:Choice>
        </mc:AlternateContent>
        <mc:AlternateContent xmlns:mc="http://schemas.openxmlformats.org/markup-compatibility/2006">
          <mc:Choice Requires="x14">
            <control shapeId="3102" r:id="rId29" name="Check Box 30">
              <controlPr defaultSize="0" autoFill="0" autoLine="0" autoPict="0">
                <anchor moveWithCells="1">
                  <from>
                    <xdr:col>14</xdr:col>
                    <xdr:colOff>171450</xdr:colOff>
                    <xdr:row>11</xdr:row>
                    <xdr:rowOff>19050</xdr:rowOff>
                  </from>
                  <to>
                    <xdr:col>14</xdr:col>
                    <xdr:colOff>466725</xdr:colOff>
                    <xdr:row>12</xdr:row>
                    <xdr:rowOff>9525</xdr:rowOff>
                  </to>
                </anchor>
              </controlPr>
            </control>
          </mc:Choice>
        </mc:AlternateContent>
        <mc:AlternateContent xmlns:mc="http://schemas.openxmlformats.org/markup-compatibility/2006">
          <mc:Choice Requires="x14">
            <control shapeId="3103" r:id="rId30" name="Check Box 31">
              <controlPr defaultSize="0" autoFill="0" autoLine="0" autoPict="0">
                <anchor moveWithCells="1">
                  <from>
                    <xdr:col>14</xdr:col>
                    <xdr:colOff>171450</xdr:colOff>
                    <xdr:row>14</xdr:row>
                    <xdr:rowOff>19050</xdr:rowOff>
                  </from>
                  <to>
                    <xdr:col>14</xdr:col>
                    <xdr:colOff>466725</xdr:colOff>
                    <xdr:row>15</xdr:row>
                    <xdr:rowOff>9525</xdr:rowOff>
                  </to>
                </anchor>
              </controlPr>
            </control>
          </mc:Choice>
        </mc:AlternateContent>
        <mc:AlternateContent xmlns:mc="http://schemas.openxmlformats.org/markup-compatibility/2006">
          <mc:Choice Requires="x14">
            <control shapeId="3104" r:id="rId31" name="Check Box 32">
              <controlPr defaultSize="0" autoFill="0" autoLine="0" autoPict="0">
                <anchor moveWithCells="1">
                  <from>
                    <xdr:col>14</xdr:col>
                    <xdr:colOff>171450</xdr:colOff>
                    <xdr:row>15</xdr:row>
                    <xdr:rowOff>19050</xdr:rowOff>
                  </from>
                  <to>
                    <xdr:col>14</xdr:col>
                    <xdr:colOff>466725</xdr:colOff>
                    <xdr:row>16</xdr:row>
                    <xdr:rowOff>9525</xdr:rowOff>
                  </to>
                </anchor>
              </controlPr>
            </control>
          </mc:Choice>
        </mc:AlternateContent>
        <mc:AlternateContent xmlns:mc="http://schemas.openxmlformats.org/markup-compatibility/2006">
          <mc:Choice Requires="x14">
            <control shapeId="3105" r:id="rId32" name="Check Box 33">
              <controlPr defaultSize="0" autoFill="0" autoLine="0" autoPict="0">
                <anchor moveWithCells="1">
                  <from>
                    <xdr:col>14</xdr:col>
                    <xdr:colOff>171450</xdr:colOff>
                    <xdr:row>16</xdr:row>
                    <xdr:rowOff>19050</xdr:rowOff>
                  </from>
                  <to>
                    <xdr:col>14</xdr:col>
                    <xdr:colOff>466725</xdr:colOff>
                    <xdr:row>17</xdr:row>
                    <xdr:rowOff>9525</xdr:rowOff>
                  </to>
                </anchor>
              </controlPr>
            </control>
          </mc:Choice>
        </mc:AlternateContent>
        <mc:AlternateContent xmlns:mc="http://schemas.openxmlformats.org/markup-compatibility/2006">
          <mc:Choice Requires="x14">
            <control shapeId="3106" r:id="rId33" name="Check Box 34">
              <controlPr defaultSize="0" autoFill="0" autoLine="0" autoPict="0">
                <anchor moveWithCells="1">
                  <from>
                    <xdr:col>14</xdr:col>
                    <xdr:colOff>171450</xdr:colOff>
                    <xdr:row>17</xdr:row>
                    <xdr:rowOff>19050</xdr:rowOff>
                  </from>
                  <to>
                    <xdr:col>14</xdr:col>
                    <xdr:colOff>466725</xdr:colOff>
                    <xdr:row>18</xdr:row>
                    <xdr:rowOff>9525</xdr:rowOff>
                  </to>
                </anchor>
              </controlPr>
            </control>
          </mc:Choice>
        </mc:AlternateContent>
        <mc:AlternateContent xmlns:mc="http://schemas.openxmlformats.org/markup-compatibility/2006">
          <mc:Choice Requires="x14">
            <control shapeId="3107" r:id="rId34" name="Check Box 35">
              <controlPr defaultSize="0" autoFill="0" autoLine="0" autoPict="0">
                <anchor moveWithCells="1">
                  <from>
                    <xdr:col>14</xdr:col>
                    <xdr:colOff>171450</xdr:colOff>
                    <xdr:row>18</xdr:row>
                    <xdr:rowOff>19050</xdr:rowOff>
                  </from>
                  <to>
                    <xdr:col>14</xdr:col>
                    <xdr:colOff>466725</xdr:colOff>
                    <xdr:row>19</xdr:row>
                    <xdr:rowOff>9525</xdr:rowOff>
                  </to>
                </anchor>
              </controlPr>
            </control>
          </mc:Choice>
        </mc:AlternateContent>
        <mc:AlternateContent xmlns:mc="http://schemas.openxmlformats.org/markup-compatibility/2006">
          <mc:Choice Requires="x14">
            <control shapeId="3108" r:id="rId35" name="Check Box 36">
              <controlPr defaultSize="0" autoFill="0" autoLine="0" autoPict="0">
                <anchor moveWithCells="1">
                  <from>
                    <xdr:col>14</xdr:col>
                    <xdr:colOff>171450</xdr:colOff>
                    <xdr:row>19</xdr:row>
                    <xdr:rowOff>19050</xdr:rowOff>
                  </from>
                  <to>
                    <xdr:col>14</xdr:col>
                    <xdr:colOff>466725</xdr:colOff>
                    <xdr:row>20</xdr:row>
                    <xdr:rowOff>9525</xdr:rowOff>
                  </to>
                </anchor>
              </controlPr>
            </control>
          </mc:Choice>
        </mc:AlternateContent>
        <mc:AlternateContent xmlns:mc="http://schemas.openxmlformats.org/markup-compatibility/2006">
          <mc:Choice Requires="x14">
            <control shapeId="3109" r:id="rId36" name="Check Box 37">
              <controlPr defaultSize="0" autoFill="0" autoLine="0" autoPict="0">
                <anchor moveWithCells="1">
                  <from>
                    <xdr:col>14</xdr:col>
                    <xdr:colOff>171450</xdr:colOff>
                    <xdr:row>20</xdr:row>
                    <xdr:rowOff>19050</xdr:rowOff>
                  </from>
                  <to>
                    <xdr:col>14</xdr:col>
                    <xdr:colOff>466725</xdr:colOff>
                    <xdr:row>21</xdr:row>
                    <xdr:rowOff>9525</xdr:rowOff>
                  </to>
                </anchor>
              </controlPr>
            </control>
          </mc:Choice>
        </mc:AlternateContent>
        <mc:AlternateContent xmlns:mc="http://schemas.openxmlformats.org/markup-compatibility/2006">
          <mc:Choice Requires="x14">
            <control shapeId="3110" r:id="rId37" name="Check Box 38">
              <controlPr defaultSize="0" autoFill="0" autoLine="0" autoPict="0">
                <anchor moveWithCells="1">
                  <from>
                    <xdr:col>14</xdr:col>
                    <xdr:colOff>171450</xdr:colOff>
                    <xdr:row>21</xdr:row>
                    <xdr:rowOff>19050</xdr:rowOff>
                  </from>
                  <to>
                    <xdr:col>14</xdr:col>
                    <xdr:colOff>466725</xdr:colOff>
                    <xdr:row>22</xdr:row>
                    <xdr:rowOff>9525</xdr:rowOff>
                  </to>
                </anchor>
              </controlPr>
            </control>
          </mc:Choice>
        </mc:AlternateContent>
        <mc:AlternateContent xmlns:mc="http://schemas.openxmlformats.org/markup-compatibility/2006">
          <mc:Choice Requires="x14">
            <control shapeId="3111" r:id="rId38" name="Check Box 39">
              <controlPr defaultSize="0" autoFill="0" autoLine="0" autoPict="0">
                <anchor moveWithCells="1">
                  <from>
                    <xdr:col>14</xdr:col>
                    <xdr:colOff>171450</xdr:colOff>
                    <xdr:row>24</xdr:row>
                    <xdr:rowOff>19050</xdr:rowOff>
                  </from>
                  <to>
                    <xdr:col>14</xdr:col>
                    <xdr:colOff>466725</xdr:colOff>
                    <xdr:row>25</xdr:row>
                    <xdr:rowOff>19050</xdr:rowOff>
                  </to>
                </anchor>
              </controlPr>
            </control>
          </mc:Choice>
        </mc:AlternateContent>
        <mc:AlternateContent xmlns:mc="http://schemas.openxmlformats.org/markup-compatibility/2006">
          <mc:Choice Requires="x14">
            <control shapeId="3112" r:id="rId39" name="Check Box 40">
              <controlPr defaultSize="0" autoFill="0" autoLine="0" autoPict="0">
                <anchor moveWithCells="1">
                  <from>
                    <xdr:col>14</xdr:col>
                    <xdr:colOff>171450</xdr:colOff>
                    <xdr:row>25</xdr:row>
                    <xdr:rowOff>19050</xdr:rowOff>
                  </from>
                  <to>
                    <xdr:col>14</xdr:col>
                    <xdr:colOff>466725</xdr:colOff>
                    <xdr:row>26</xdr:row>
                    <xdr:rowOff>9525</xdr:rowOff>
                  </to>
                </anchor>
              </controlPr>
            </control>
          </mc:Choice>
        </mc:AlternateContent>
        <mc:AlternateContent xmlns:mc="http://schemas.openxmlformats.org/markup-compatibility/2006">
          <mc:Choice Requires="x14">
            <control shapeId="3113" r:id="rId40" name="Check Box 41">
              <controlPr defaultSize="0" autoFill="0" autoLine="0" autoPict="0">
                <anchor moveWithCells="1">
                  <from>
                    <xdr:col>14</xdr:col>
                    <xdr:colOff>171450</xdr:colOff>
                    <xdr:row>26</xdr:row>
                    <xdr:rowOff>19050</xdr:rowOff>
                  </from>
                  <to>
                    <xdr:col>14</xdr:col>
                    <xdr:colOff>466725</xdr:colOff>
                    <xdr:row>27</xdr:row>
                    <xdr:rowOff>9525</xdr:rowOff>
                  </to>
                </anchor>
              </controlPr>
            </control>
          </mc:Choice>
        </mc:AlternateContent>
        <mc:AlternateContent xmlns:mc="http://schemas.openxmlformats.org/markup-compatibility/2006">
          <mc:Choice Requires="x14">
            <control shapeId="3115" r:id="rId41" name="Check Box 43">
              <controlPr defaultSize="0" autoFill="0" autoLine="0" autoPict="0">
                <anchor moveWithCells="1">
                  <from>
                    <xdr:col>6</xdr:col>
                    <xdr:colOff>171450</xdr:colOff>
                    <xdr:row>6</xdr:row>
                    <xdr:rowOff>19050</xdr:rowOff>
                  </from>
                  <to>
                    <xdr:col>6</xdr:col>
                    <xdr:colOff>466725</xdr:colOff>
                    <xdr:row>7</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B4351-EBCB-4882-82F4-AA7C5988DDE3}">
  <dimension ref="A1:C1"/>
  <sheetViews>
    <sheetView workbookViewId="0">
      <selection activeCell="C1" sqref="C1"/>
    </sheetView>
  </sheetViews>
  <sheetFormatPr defaultRowHeight="15" x14ac:dyDescent="0.25"/>
  <sheetData>
    <row r="1" spans="1:3" x14ac:dyDescent="0.25">
      <c r="A1" t="s">
        <v>51</v>
      </c>
      <c r="C1"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8C4FB-AD40-4189-B6E7-D04882120C6C}">
  <sheetPr>
    <pageSetUpPr fitToPage="1"/>
  </sheetPr>
  <dimension ref="A1:H42"/>
  <sheetViews>
    <sheetView tabSelected="1" topLeftCell="A4" zoomScale="110" zoomScaleNormal="110" workbookViewId="0">
      <selection activeCell="I19" sqref="I19"/>
    </sheetView>
  </sheetViews>
  <sheetFormatPr defaultRowHeight="15" x14ac:dyDescent="0.25"/>
  <cols>
    <col min="1" max="1" width="8.140625" bestFit="1" customWidth="1"/>
    <col min="2" max="2" width="43" customWidth="1"/>
    <col min="3" max="3" width="7.140625" customWidth="1"/>
    <col min="4" max="4" width="15" customWidth="1"/>
    <col min="5" max="5" width="43.28515625" customWidth="1"/>
    <col min="6" max="6" width="6.140625" bestFit="1" customWidth="1"/>
    <col min="7" max="7" width="7.85546875" bestFit="1" customWidth="1"/>
    <col min="8" max="8" width="11.7109375" customWidth="1"/>
  </cols>
  <sheetData>
    <row r="1" spans="1:8" ht="26.25" customHeight="1" x14ac:dyDescent="0.25">
      <c r="A1" s="5"/>
      <c r="B1" s="47" t="str">
        <f>Samenvatting!H1</f>
        <v>PRU-K0888</v>
      </c>
      <c r="C1" s="47"/>
      <c r="D1" s="47"/>
      <c r="E1" s="47"/>
      <c r="F1" s="47"/>
      <c r="G1" s="47"/>
      <c r="H1" s="47"/>
    </row>
    <row r="2" spans="1:8" x14ac:dyDescent="0.25">
      <c r="A2" t="s">
        <v>53</v>
      </c>
      <c r="B2" t="str">
        <f>Samenvatting!I3</f>
        <v>2.0</v>
      </c>
      <c r="C2" t="s">
        <v>54</v>
      </c>
      <c r="D2" s="10">
        <f>Samenvatting!I4</f>
        <v>45352</v>
      </c>
    </row>
    <row r="3" spans="1:8" ht="21" x14ac:dyDescent="0.25">
      <c r="A3" s="50" t="s">
        <v>5</v>
      </c>
      <c r="B3" s="50"/>
      <c r="C3" s="50"/>
      <c r="D3" s="50"/>
      <c r="E3" s="50"/>
      <c r="F3" s="50"/>
      <c r="G3" s="50"/>
      <c r="H3" s="50"/>
    </row>
    <row r="4" spans="1:8" ht="34.5" customHeight="1" x14ac:dyDescent="0.25">
      <c r="A4" s="51" t="s">
        <v>55</v>
      </c>
      <c r="B4" s="51"/>
      <c r="C4" s="51"/>
      <c r="D4" s="51"/>
      <c r="E4" s="51"/>
      <c r="F4" s="51"/>
      <c r="G4" s="51"/>
      <c r="H4" s="51"/>
    </row>
    <row r="5" spans="1:8" x14ac:dyDescent="0.25">
      <c r="A5" s="48" t="s">
        <v>56</v>
      </c>
      <c r="B5" s="43" t="s">
        <v>57</v>
      </c>
      <c r="C5" s="45" t="s">
        <v>58</v>
      </c>
      <c r="D5" s="46"/>
      <c r="E5" s="43" t="s">
        <v>59</v>
      </c>
      <c r="F5" s="43" t="s">
        <v>60</v>
      </c>
      <c r="G5" s="43" t="s">
        <v>49</v>
      </c>
      <c r="H5" s="43" t="s">
        <v>61</v>
      </c>
    </row>
    <row r="6" spans="1:8" ht="24" x14ac:dyDescent="0.25">
      <c r="A6" s="49"/>
      <c r="B6" s="44"/>
      <c r="C6" s="22" t="s">
        <v>62</v>
      </c>
      <c r="D6" s="23" t="s">
        <v>63</v>
      </c>
      <c r="E6" s="44"/>
      <c r="F6" s="44"/>
      <c r="G6" s="44"/>
      <c r="H6" s="44"/>
    </row>
    <row r="7" spans="1:8" ht="22.5" customHeight="1" x14ac:dyDescent="0.25">
      <c r="A7" s="1">
        <v>1</v>
      </c>
      <c r="B7" s="1" t="s">
        <v>64</v>
      </c>
      <c r="C7" s="1" t="s">
        <v>65</v>
      </c>
      <c r="D7" s="1" t="s">
        <v>66</v>
      </c>
      <c r="E7" s="1" t="s">
        <v>67</v>
      </c>
      <c r="F7" s="2" t="s">
        <v>68</v>
      </c>
      <c r="G7" s="37"/>
      <c r="H7" s="38" t="b">
        <v>0</v>
      </c>
    </row>
    <row r="8" spans="1:8" ht="22.5" customHeight="1" x14ac:dyDescent="0.25">
      <c r="A8" s="1">
        <v>2</v>
      </c>
      <c r="B8" s="1" t="s">
        <v>69</v>
      </c>
      <c r="C8" s="1" t="s">
        <v>65</v>
      </c>
      <c r="D8" s="1"/>
      <c r="E8" s="1"/>
      <c r="F8" s="2" t="s">
        <v>68</v>
      </c>
      <c r="G8" s="37"/>
      <c r="H8" s="26"/>
    </row>
    <row r="9" spans="1:8" ht="22.5" customHeight="1" x14ac:dyDescent="0.25">
      <c r="A9" s="1">
        <v>3</v>
      </c>
      <c r="B9" s="1" t="s">
        <v>70</v>
      </c>
      <c r="C9" s="1" t="s">
        <v>65</v>
      </c>
      <c r="D9" s="1"/>
      <c r="E9" s="1"/>
      <c r="F9" s="2" t="s">
        <v>68</v>
      </c>
      <c r="G9" s="37"/>
      <c r="H9" s="26"/>
    </row>
    <row r="10" spans="1:8" ht="22.5" customHeight="1" x14ac:dyDescent="0.25">
      <c r="A10" s="1">
        <v>4</v>
      </c>
      <c r="B10" s="1" t="s">
        <v>71</v>
      </c>
      <c r="C10" s="1" t="s">
        <v>65</v>
      </c>
      <c r="D10" s="1"/>
      <c r="E10" s="1"/>
      <c r="F10" s="2" t="s">
        <v>68</v>
      </c>
      <c r="G10" s="37"/>
      <c r="H10" s="26"/>
    </row>
    <row r="11" spans="1:8" ht="22.5" customHeight="1" x14ac:dyDescent="0.25">
      <c r="A11" s="1">
        <v>5</v>
      </c>
      <c r="B11" s="1" t="s">
        <v>72</v>
      </c>
      <c r="C11" s="1" t="s">
        <v>65</v>
      </c>
      <c r="D11" s="1"/>
      <c r="E11" s="1"/>
      <c r="F11" s="2" t="s">
        <v>73</v>
      </c>
      <c r="G11" s="37"/>
      <c r="H11" s="26"/>
    </row>
    <row r="12" spans="1:8" ht="24" x14ac:dyDescent="0.25">
      <c r="A12" s="1">
        <v>6</v>
      </c>
      <c r="B12" s="1" t="s">
        <v>74</v>
      </c>
      <c r="C12" s="1" t="s">
        <v>65</v>
      </c>
      <c r="D12" s="1"/>
      <c r="E12" s="1" t="s">
        <v>75</v>
      </c>
      <c r="F12" s="2" t="s">
        <v>73</v>
      </c>
      <c r="G12" s="37"/>
      <c r="H12" s="26"/>
    </row>
    <row r="13" spans="1:8" ht="22.5" customHeight="1" x14ac:dyDescent="0.25">
      <c r="A13" s="1">
        <v>7</v>
      </c>
      <c r="B13" s="1" t="s">
        <v>76</v>
      </c>
      <c r="C13" s="1" t="s">
        <v>65</v>
      </c>
      <c r="D13" s="1"/>
      <c r="E13" s="1" t="s">
        <v>77</v>
      </c>
      <c r="F13" s="2" t="s">
        <v>78</v>
      </c>
      <c r="G13" s="37"/>
      <c r="H13" s="27"/>
    </row>
    <row r="14" spans="1:8" ht="24" x14ac:dyDescent="0.25">
      <c r="A14" s="1">
        <v>8</v>
      </c>
      <c r="B14" s="24" t="s">
        <v>79</v>
      </c>
      <c r="C14" s="24" t="s">
        <v>65</v>
      </c>
      <c r="D14" s="24"/>
      <c r="E14" s="1" t="s">
        <v>80</v>
      </c>
      <c r="F14" s="25" t="s">
        <v>78</v>
      </c>
      <c r="G14" s="39"/>
      <c r="H14" s="28"/>
    </row>
    <row r="15" spans="1:8" ht="36" x14ac:dyDescent="0.25">
      <c r="A15" s="1">
        <v>9</v>
      </c>
      <c r="B15" s="1" t="s">
        <v>81</v>
      </c>
      <c r="C15" s="1" t="s">
        <v>65</v>
      </c>
      <c r="D15" s="1"/>
      <c r="E15" s="1" t="s">
        <v>82</v>
      </c>
      <c r="F15" s="2" t="s">
        <v>68</v>
      </c>
      <c r="G15" s="37"/>
      <c r="H15" s="29"/>
    </row>
    <row r="16" spans="1:8" ht="24" x14ac:dyDescent="0.25">
      <c r="A16" s="1">
        <v>10</v>
      </c>
      <c r="B16" s="1" t="s">
        <v>83</v>
      </c>
      <c r="C16" s="1" t="s">
        <v>65</v>
      </c>
      <c r="D16" s="1"/>
      <c r="E16" s="1" t="s">
        <v>84</v>
      </c>
      <c r="F16" s="2" t="s">
        <v>85</v>
      </c>
      <c r="G16" s="37"/>
      <c r="H16" s="26"/>
    </row>
    <row r="17" spans="1:8" ht="24" x14ac:dyDescent="0.25">
      <c r="A17" s="1">
        <v>11</v>
      </c>
      <c r="B17" s="1" t="s">
        <v>86</v>
      </c>
      <c r="C17" s="1" t="s">
        <v>65</v>
      </c>
      <c r="D17" s="1" t="s">
        <v>66</v>
      </c>
      <c r="E17" s="1" t="s">
        <v>87</v>
      </c>
      <c r="F17" s="2" t="s">
        <v>88</v>
      </c>
      <c r="G17" s="37"/>
      <c r="H17" s="29"/>
    </row>
    <row r="18" spans="1:8" ht="21" x14ac:dyDescent="0.25">
      <c r="A18" s="1">
        <v>12</v>
      </c>
      <c r="B18" s="1" t="s">
        <v>89</v>
      </c>
      <c r="C18" s="1" t="s">
        <v>65</v>
      </c>
      <c r="D18" s="1"/>
      <c r="E18" s="1"/>
      <c r="F18" s="2" t="s">
        <v>68</v>
      </c>
      <c r="G18" s="37"/>
      <c r="H18" s="29"/>
    </row>
    <row r="19" spans="1:8" ht="36" x14ac:dyDescent="0.25">
      <c r="A19" s="1">
        <v>13</v>
      </c>
      <c r="B19" s="1" t="s">
        <v>90</v>
      </c>
      <c r="C19" s="1" t="s">
        <v>65</v>
      </c>
      <c r="D19" s="40"/>
      <c r="E19" s="1" t="s">
        <v>91</v>
      </c>
      <c r="F19" s="2"/>
      <c r="G19" s="37"/>
      <c r="H19" s="29"/>
    </row>
    <row r="20" spans="1:8" ht="21" x14ac:dyDescent="0.25">
      <c r="A20" s="1">
        <v>14</v>
      </c>
      <c r="B20" s="1" t="s">
        <v>92</v>
      </c>
      <c r="C20" s="1" t="s">
        <v>65</v>
      </c>
      <c r="D20" s="1"/>
      <c r="E20" s="1"/>
      <c r="F20" s="2" t="s">
        <v>93</v>
      </c>
      <c r="G20" s="37"/>
      <c r="H20" s="29"/>
    </row>
    <row r="21" spans="1:8" ht="21" x14ac:dyDescent="0.25">
      <c r="A21" s="1">
        <v>15</v>
      </c>
      <c r="B21" s="1" t="s">
        <v>94</v>
      </c>
      <c r="C21" s="1" t="s">
        <v>65</v>
      </c>
      <c r="D21" s="1"/>
      <c r="E21" s="1" t="s">
        <v>95</v>
      </c>
      <c r="F21" s="2" t="s">
        <v>96</v>
      </c>
      <c r="G21" s="37"/>
      <c r="H21" s="29"/>
    </row>
    <row r="22" spans="1:8" ht="21" x14ac:dyDescent="0.25">
      <c r="A22" s="1">
        <v>16</v>
      </c>
      <c r="B22" s="1" t="s">
        <v>97</v>
      </c>
      <c r="C22" s="1" t="s">
        <v>65</v>
      </c>
      <c r="D22" s="1"/>
      <c r="E22" s="1"/>
      <c r="F22" s="2" t="s">
        <v>96</v>
      </c>
      <c r="G22" s="37"/>
      <c r="H22" s="29"/>
    </row>
    <row r="23" spans="1:8" ht="24" x14ac:dyDescent="0.25">
      <c r="A23" s="1">
        <v>17</v>
      </c>
      <c r="B23" s="1" t="s">
        <v>98</v>
      </c>
      <c r="C23" s="1" t="s">
        <v>65</v>
      </c>
      <c r="D23" s="1"/>
      <c r="E23" s="1" t="s">
        <v>99</v>
      </c>
      <c r="F23" s="2" t="s">
        <v>68</v>
      </c>
      <c r="G23" s="37"/>
      <c r="H23" s="29"/>
    </row>
    <row r="24" spans="1:8" ht="21" x14ac:dyDescent="0.25">
      <c r="A24" s="1">
        <v>18</v>
      </c>
      <c r="B24" s="1" t="s">
        <v>100</v>
      </c>
      <c r="C24" s="1" t="s">
        <v>65</v>
      </c>
      <c r="D24" s="1"/>
      <c r="E24" s="1"/>
      <c r="F24" s="2" t="s">
        <v>68</v>
      </c>
      <c r="G24" s="37"/>
      <c r="H24" s="29"/>
    </row>
    <row r="25" spans="1:8" ht="25.5" customHeight="1" x14ac:dyDescent="0.25">
      <c r="A25" s="1">
        <v>19</v>
      </c>
      <c r="B25" s="1" t="s">
        <v>101</v>
      </c>
      <c r="C25" s="1" t="s">
        <v>65</v>
      </c>
      <c r="D25" s="1"/>
      <c r="E25" s="1" t="s">
        <v>102</v>
      </c>
      <c r="F25" s="2" t="s">
        <v>73</v>
      </c>
      <c r="G25" s="37"/>
      <c r="H25" s="29"/>
    </row>
    <row r="26" spans="1:8" ht="21" x14ac:dyDescent="0.25">
      <c r="A26" s="1">
        <v>20</v>
      </c>
      <c r="B26" s="1" t="s">
        <v>103</v>
      </c>
      <c r="C26" s="1" t="s">
        <v>65</v>
      </c>
      <c r="D26" s="1"/>
      <c r="E26" s="1"/>
      <c r="F26" s="2" t="s">
        <v>68</v>
      </c>
      <c r="G26" s="37"/>
      <c r="H26" s="29"/>
    </row>
    <row r="28" spans="1:8" x14ac:dyDescent="0.25">
      <c r="A28" t="s">
        <v>104</v>
      </c>
    </row>
    <row r="29" spans="1:8" x14ac:dyDescent="0.25">
      <c r="A29" s="32" t="s">
        <v>56</v>
      </c>
      <c r="B29" s="42" t="s">
        <v>105</v>
      </c>
      <c r="C29" s="42"/>
      <c r="D29" s="42"/>
      <c r="E29" s="42"/>
      <c r="F29" s="42"/>
      <c r="G29" s="42"/>
      <c r="H29" s="42"/>
    </row>
    <row r="30" spans="1:8" x14ac:dyDescent="0.25">
      <c r="A30" s="33"/>
      <c r="B30" s="41"/>
      <c r="C30" s="41"/>
      <c r="D30" s="41"/>
      <c r="E30" s="41"/>
      <c r="F30" s="41"/>
      <c r="G30" s="41"/>
      <c r="H30" s="41"/>
    </row>
    <row r="31" spans="1:8" x14ac:dyDescent="0.25">
      <c r="A31" s="33"/>
      <c r="B31" s="41"/>
      <c r="C31" s="41"/>
      <c r="D31" s="41"/>
      <c r="E31" s="41"/>
      <c r="F31" s="41"/>
      <c r="G31" s="41"/>
      <c r="H31" s="41"/>
    </row>
    <row r="32" spans="1:8" x14ac:dyDescent="0.25">
      <c r="A32" s="33"/>
      <c r="B32" s="41"/>
      <c r="C32" s="41"/>
      <c r="D32" s="41"/>
      <c r="E32" s="41"/>
      <c r="F32" s="41"/>
      <c r="G32" s="41"/>
      <c r="H32" s="41"/>
    </row>
    <row r="33" spans="1:8" x14ac:dyDescent="0.25">
      <c r="A33" s="33"/>
      <c r="B33" s="41"/>
      <c r="C33" s="41"/>
      <c r="D33" s="41"/>
      <c r="E33" s="41"/>
      <c r="F33" s="41"/>
      <c r="G33" s="41"/>
      <c r="H33" s="41"/>
    </row>
    <row r="34" spans="1:8" x14ac:dyDescent="0.25">
      <c r="A34" s="33"/>
      <c r="B34" s="41"/>
      <c r="C34" s="41"/>
      <c r="D34" s="41"/>
      <c r="E34" s="41"/>
      <c r="F34" s="41"/>
      <c r="G34" s="41"/>
      <c r="H34" s="41"/>
    </row>
    <row r="35" spans="1:8" x14ac:dyDescent="0.25">
      <c r="A35" s="33"/>
      <c r="B35" s="41"/>
      <c r="C35" s="41"/>
      <c r="D35" s="41"/>
      <c r="E35" s="41"/>
      <c r="F35" s="41"/>
      <c r="G35" s="41"/>
      <c r="H35" s="41"/>
    </row>
    <row r="36" spans="1:8" x14ac:dyDescent="0.25">
      <c r="A36" s="33"/>
      <c r="B36" s="41"/>
      <c r="C36" s="41"/>
      <c r="D36" s="41"/>
      <c r="E36" s="41"/>
      <c r="F36" s="41"/>
      <c r="G36" s="41"/>
      <c r="H36" s="41"/>
    </row>
    <row r="37" spans="1:8" x14ac:dyDescent="0.25">
      <c r="A37" s="33"/>
      <c r="B37" s="41"/>
      <c r="C37" s="41"/>
      <c r="D37" s="41"/>
      <c r="E37" s="41"/>
      <c r="F37" s="41"/>
      <c r="G37" s="41"/>
      <c r="H37" s="41"/>
    </row>
    <row r="38" spans="1:8" x14ac:dyDescent="0.25">
      <c r="A38" s="33"/>
      <c r="B38" s="41"/>
      <c r="C38" s="41"/>
      <c r="D38" s="41"/>
      <c r="E38" s="41"/>
      <c r="F38" s="41"/>
      <c r="G38" s="41"/>
      <c r="H38" s="41"/>
    </row>
    <row r="39" spans="1:8" x14ac:dyDescent="0.25">
      <c r="A39" s="33"/>
      <c r="B39" s="41"/>
      <c r="C39" s="41"/>
      <c r="D39" s="41"/>
      <c r="E39" s="41"/>
      <c r="F39" s="41"/>
      <c r="G39" s="41"/>
      <c r="H39" s="41"/>
    </row>
    <row r="40" spans="1:8" x14ac:dyDescent="0.25">
      <c r="A40" s="33"/>
      <c r="B40" s="41"/>
      <c r="C40" s="41"/>
      <c r="D40" s="41"/>
      <c r="E40" s="41"/>
      <c r="F40" s="41"/>
      <c r="G40" s="41"/>
      <c r="H40" s="41"/>
    </row>
    <row r="41" spans="1:8" x14ac:dyDescent="0.25">
      <c r="A41" s="33"/>
      <c r="B41" s="41"/>
      <c r="C41" s="41"/>
      <c r="D41" s="41"/>
      <c r="E41" s="41"/>
      <c r="F41" s="41"/>
      <c r="G41" s="41"/>
      <c r="H41" s="41"/>
    </row>
    <row r="42" spans="1:8" x14ac:dyDescent="0.25">
      <c r="A42" s="33"/>
      <c r="B42" s="41"/>
      <c r="C42" s="41"/>
      <c r="D42" s="41"/>
      <c r="E42" s="41"/>
      <c r="F42" s="41"/>
      <c r="G42" s="41"/>
      <c r="H42" s="41"/>
    </row>
  </sheetData>
  <sheetProtection sheet="1" objects="1" scenarios="1"/>
  <autoFilter ref="A5:H26" xr:uid="{2108C4FB-AD40-4189-B6E7-D04882120C6C}">
    <sortState xmlns:xlrd2="http://schemas.microsoft.com/office/spreadsheetml/2017/richdata2" ref="A8:H26">
      <sortCondition ref="A5:A26"/>
    </sortState>
  </autoFilter>
  <mergeCells count="24">
    <mergeCell ref="E5:E6"/>
    <mergeCell ref="H5:H6"/>
    <mergeCell ref="C5:D5"/>
    <mergeCell ref="B1:H1"/>
    <mergeCell ref="A5:A6"/>
    <mergeCell ref="B5:B6"/>
    <mergeCell ref="F5:F6"/>
    <mergeCell ref="G5:G6"/>
    <mergeCell ref="A3:H3"/>
    <mergeCell ref="A4:H4"/>
    <mergeCell ref="B29:H29"/>
    <mergeCell ref="B30:H30"/>
    <mergeCell ref="B31:H31"/>
    <mergeCell ref="B32:H32"/>
    <mergeCell ref="B33:H33"/>
    <mergeCell ref="B39:H39"/>
    <mergeCell ref="B40:H40"/>
    <mergeCell ref="B41:H41"/>
    <mergeCell ref="B42:H42"/>
    <mergeCell ref="B34:H34"/>
    <mergeCell ref="B35:H35"/>
    <mergeCell ref="B36:H36"/>
    <mergeCell ref="B37:H37"/>
    <mergeCell ref="B38:H38"/>
  </mergeCells>
  <pageMargins left="0.25" right="0.25" top="0.75" bottom="0.75" header="0.3" footer="0.3"/>
  <pageSetup paperSize="9" scale="6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53" r:id="rId4" name="Check Box 29">
              <controlPr defaultSize="0" autoFill="0" autoLine="0" autoPict="0">
                <anchor moveWithCells="1">
                  <from>
                    <xdr:col>7</xdr:col>
                    <xdr:colOff>38100</xdr:colOff>
                    <xdr:row>15</xdr:row>
                    <xdr:rowOff>38100</xdr:rowOff>
                  </from>
                  <to>
                    <xdr:col>7</xdr:col>
                    <xdr:colOff>561975</xdr:colOff>
                    <xdr:row>15</xdr:row>
                    <xdr:rowOff>266700</xdr:rowOff>
                  </to>
                </anchor>
              </controlPr>
            </control>
          </mc:Choice>
        </mc:AlternateContent>
        <mc:AlternateContent xmlns:mc="http://schemas.openxmlformats.org/markup-compatibility/2006">
          <mc:Choice Requires="x14">
            <control shapeId="1054" r:id="rId5" name="Check Box 30">
              <controlPr defaultSize="0" autoFill="0" autoLine="0" autoPict="0">
                <anchor moveWithCells="1">
                  <from>
                    <xdr:col>7</xdr:col>
                    <xdr:colOff>38100</xdr:colOff>
                    <xdr:row>16</xdr:row>
                    <xdr:rowOff>38100</xdr:rowOff>
                  </from>
                  <to>
                    <xdr:col>7</xdr:col>
                    <xdr:colOff>561975</xdr:colOff>
                    <xdr:row>16</xdr:row>
                    <xdr:rowOff>266700</xdr:rowOff>
                  </to>
                </anchor>
              </controlPr>
            </control>
          </mc:Choice>
        </mc:AlternateContent>
        <mc:AlternateContent xmlns:mc="http://schemas.openxmlformats.org/markup-compatibility/2006">
          <mc:Choice Requires="x14">
            <control shapeId="1055" r:id="rId6" name="Check Box 31">
              <controlPr defaultSize="0" autoFill="0" autoLine="0" autoPict="0">
                <anchor moveWithCells="1">
                  <from>
                    <xdr:col>7</xdr:col>
                    <xdr:colOff>38100</xdr:colOff>
                    <xdr:row>17</xdr:row>
                    <xdr:rowOff>38100</xdr:rowOff>
                  </from>
                  <to>
                    <xdr:col>7</xdr:col>
                    <xdr:colOff>561975</xdr:colOff>
                    <xdr:row>18</xdr:row>
                    <xdr:rowOff>0</xdr:rowOff>
                  </to>
                </anchor>
              </controlPr>
            </control>
          </mc:Choice>
        </mc:AlternateContent>
        <mc:AlternateContent xmlns:mc="http://schemas.openxmlformats.org/markup-compatibility/2006">
          <mc:Choice Requires="x14">
            <control shapeId="1056" r:id="rId7" name="Check Box 32">
              <controlPr defaultSize="0" autoFill="0" autoLine="0" autoPict="0">
                <anchor moveWithCells="1">
                  <from>
                    <xdr:col>7</xdr:col>
                    <xdr:colOff>38100</xdr:colOff>
                    <xdr:row>18</xdr:row>
                    <xdr:rowOff>38100</xdr:rowOff>
                  </from>
                  <to>
                    <xdr:col>7</xdr:col>
                    <xdr:colOff>561975</xdr:colOff>
                    <xdr:row>18</xdr:row>
                    <xdr:rowOff>257175</xdr:rowOff>
                  </to>
                </anchor>
              </controlPr>
            </control>
          </mc:Choice>
        </mc:AlternateContent>
        <mc:AlternateContent xmlns:mc="http://schemas.openxmlformats.org/markup-compatibility/2006">
          <mc:Choice Requires="x14">
            <control shapeId="1057" r:id="rId8" name="Check Box 33">
              <controlPr defaultSize="0" autoFill="0" autoLine="0" autoPict="0">
                <anchor moveWithCells="1">
                  <from>
                    <xdr:col>7</xdr:col>
                    <xdr:colOff>38100</xdr:colOff>
                    <xdr:row>19</xdr:row>
                    <xdr:rowOff>38100</xdr:rowOff>
                  </from>
                  <to>
                    <xdr:col>7</xdr:col>
                    <xdr:colOff>561975</xdr:colOff>
                    <xdr:row>20</xdr:row>
                    <xdr:rowOff>0</xdr:rowOff>
                  </to>
                </anchor>
              </controlPr>
            </control>
          </mc:Choice>
        </mc:AlternateContent>
        <mc:AlternateContent xmlns:mc="http://schemas.openxmlformats.org/markup-compatibility/2006">
          <mc:Choice Requires="x14">
            <control shapeId="1058" r:id="rId9" name="Check Box 34">
              <controlPr defaultSize="0" autoFill="0" autoLine="0" autoPict="0">
                <anchor moveWithCells="1">
                  <from>
                    <xdr:col>7</xdr:col>
                    <xdr:colOff>38100</xdr:colOff>
                    <xdr:row>20</xdr:row>
                    <xdr:rowOff>38100</xdr:rowOff>
                  </from>
                  <to>
                    <xdr:col>7</xdr:col>
                    <xdr:colOff>561975</xdr:colOff>
                    <xdr:row>21</xdr:row>
                    <xdr:rowOff>0</xdr:rowOff>
                  </to>
                </anchor>
              </controlPr>
            </control>
          </mc:Choice>
        </mc:AlternateContent>
        <mc:AlternateContent xmlns:mc="http://schemas.openxmlformats.org/markup-compatibility/2006">
          <mc:Choice Requires="x14">
            <control shapeId="1059" r:id="rId10" name="Check Box 35">
              <controlPr defaultSize="0" autoFill="0" autoLine="0" autoPict="0">
                <anchor moveWithCells="1">
                  <from>
                    <xdr:col>7</xdr:col>
                    <xdr:colOff>38100</xdr:colOff>
                    <xdr:row>21</xdr:row>
                    <xdr:rowOff>38100</xdr:rowOff>
                  </from>
                  <to>
                    <xdr:col>7</xdr:col>
                    <xdr:colOff>561975</xdr:colOff>
                    <xdr:row>22</xdr:row>
                    <xdr:rowOff>0</xdr:rowOff>
                  </to>
                </anchor>
              </controlPr>
            </control>
          </mc:Choice>
        </mc:AlternateContent>
        <mc:AlternateContent xmlns:mc="http://schemas.openxmlformats.org/markup-compatibility/2006">
          <mc:Choice Requires="x14">
            <control shapeId="1060" r:id="rId11" name="Check Box 36">
              <controlPr defaultSize="0" autoFill="0" autoLine="0" autoPict="0">
                <anchor moveWithCells="1">
                  <from>
                    <xdr:col>7</xdr:col>
                    <xdr:colOff>38100</xdr:colOff>
                    <xdr:row>22</xdr:row>
                    <xdr:rowOff>38100</xdr:rowOff>
                  </from>
                  <to>
                    <xdr:col>7</xdr:col>
                    <xdr:colOff>561975</xdr:colOff>
                    <xdr:row>22</xdr:row>
                    <xdr:rowOff>266700</xdr:rowOff>
                  </to>
                </anchor>
              </controlPr>
            </control>
          </mc:Choice>
        </mc:AlternateContent>
        <mc:AlternateContent xmlns:mc="http://schemas.openxmlformats.org/markup-compatibility/2006">
          <mc:Choice Requires="x14">
            <control shapeId="1061" r:id="rId12" name="Check Box 37">
              <controlPr defaultSize="0" autoFill="0" autoLine="0" autoPict="0">
                <anchor moveWithCells="1">
                  <from>
                    <xdr:col>7</xdr:col>
                    <xdr:colOff>38100</xdr:colOff>
                    <xdr:row>23</xdr:row>
                    <xdr:rowOff>38100</xdr:rowOff>
                  </from>
                  <to>
                    <xdr:col>7</xdr:col>
                    <xdr:colOff>561975</xdr:colOff>
                    <xdr:row>24</xdr:row>
                    <xdr:rowOff>0</xdr:rowOff>
                  </to>
                </anchor>
              </controlPr>
            </control>
          </mc:Choice>
        </mc:AlternateContent>
        <mc:AlternateContent xmlns:mc="http://schemas.openxmlformats.org/markup-compatibility/2006">
          <mc:Choice Requires="x14">
            <control shapeId="1062" r:id="rId13" name="Check Box 38">
              <controlPr defaultSize="0" autoFill="0" autoLine="0" autoPict="0">
                <anchor moveWithCells="1">
                  <from>
                    <xdr:col>7</xdr:col>
                    <xdr:colOff>38100</xdr:colOff>
                    <xdr:row>24</xdr:row>
                    <xdr:rowOff>0</xdr:rowOff>
                  </from>
                  <to>
                    <xdr:col>7</xdr:col>
                    <xdr:colOff>561975</xdr:colOff>
                    <xdr:row>24</xdr:row>
                    <xdr:rowOff>228600</xdr:rowOff>
                  </to>
                </anchor>
              </controlPr>
            </control>
          </mc:Choice>
        </mc:AlternateContent>
        <mc:AlternateContent xmlns:mc="http://schemas.openxmlformats.org/markup-compatibility/2006">
          <mc:Choice Requires="x14">
            <control shapeId="1063" r:id="rId14" name="Check Box 39">
              <controlPr defaultSize="0" autoFill="0" autoLine="0" autoPict="0">
                <anchor moveWithCells="1">
                  <from>
                    <xdr:col>7</xdr:col>
                    <xdr:colOff>38100</xdr:colOff>
                    <xdr:row>24</xdr:row>
                    <xdr:rowOff>38100</xdr:rowOff>
                  </from>
                  <to>
                    <xdr:col>7</xdr:col>
                    <xdr:colOff>561975</xdr:colOff>
                    <xdr:row>24</xdr:row>
                    <xdr:rowOff>266700</xdr:rowOff>
                  </to>
                </anchor>
              </controlPr>
            </control>
          </mc:Choice>
        </mc:AlternateContent>
        <mc:AlternateContent xmlns:mc="http://schemas.openxmlformats.org/markup-compatibility/2006">
          <mc:Choice Requires="x14">
            <control shapeId="1064" r:id="rId15" name="Check Box 40">
              <controlPr defaultSize="0" autoFill="0" autoLine="0" autoPict="0">
                <anchor moveWithCells="1">
                  <from>
                    <xdr:col>7</xdr:col>
                    <xdr:colOff>38100</xdr:colOff>
                    <xdr:row>25</xdr:row>
                    <xdr:rowOff>38100</xdr:rowOff>
                  </from>
                  <to>
                    <xdr:col>7</xdr:col>
                    <xdr:colOff>561975</xdr:colOff>
                    <xdr:row>26</xdr:row>
                    <xdr:rowOff>0</xdr:rowOff>
                  </to>
                </anchor>
              </controlPr>
            </control>
          </mc:Choice>
        </mc:AlternateContent>
        <mc:AlternateContent xmlns:mc="http://schemas.openxmlformats.org/markup-compatibility/2006">
          <mc:Choice Requires="x14">
            <control shapeId="1067" r:id="rId16" name="Check Box 43">
              <controlPr defaultSize="0" autoFill="0" autoLine="0" autoPict="0">
                <anchor moveWithCells="1">
                  <from>
                    <xdr:col>7</xdr:col>
                    <xdr:colOff>38100</xdr:colOff>
                    <xdr:row>7</xdr:row>
                    <xdr:rowOff>38100</xdr:rowOff>
                  </from>
                  <to>
                    <xdr:col>7</xdr:col>
                    <xdr:colOff>266700</xdr:colOff>
                    <xdr:row>7</xdr:row>
                    <xdr:rowOff>257175</xdr:rowOff>
                  </to>
                </anchor>
              </controlPr>
            </control>
          </mc:Choice>
        </mc:AlternateContent>
        <mc:AlternateContent xmlns:mc="http://schemas.openxmlformats.org/markup-compatibility/2006">
          <mc:Choice Requires="x14">
            <control shapeId="1068" r:id="rId17" name="Check Box 44">
              <controlPr defaultSize="0" autoFill="0" autoLine="0" autoPict="0">
                <anchor moveWithCells="1">
                  <from>
                    <xdr:col>7</xdr:col>
                    <xdr:colOff>38100</xdr:colOff>
                    <xdr:row>8</xdr:row>
                    <xdr:rowOff>38100</xdr:rowOff>
                  </from>
                  <to>
                    <xdr:col>7</xdr:col>
                    <xdr:colOff>323850</xdr:colOff>
                    <xdr:row>8</xdr:row>
                    <xdr:rowOff>257175</xdr:rowOff>
                  </to>
                </anchor>
              </controlPr>
            </control>
          </mc:Choice>
        </mc:AlternateContent>
        <mc:AlternateContent xmlns:mc="http://schemas.openxmlformats.org/markup-compatibility/2006">
          <mc:Choice Requires="x14">
            <control shapeId="1069" r:id="rId18" name="Check Box 45">
              <controlPr defaultSize="0" autoFill="0" autoLine="0" autoPict="0">
                <anchor moveWithCells="1">
                  <from>
                    <xdr:col>7</xdr:col>
                    <xdr:colOff>38100</xdr:colOff>
                    <xdr:row>9</xdr:row>
                    <xdr:rowOff>38100</xdr:rowOff>
                  </from>
                  <to>
                    <xdr:col>7</xdr:col>
                    <xdr:colOff>361950</xdr:colOff>
                    <xdr:row>9</xdr:row>
                    <xdr:rowOff>257175</xdr:rowOff>
                  </to>
                </anchor>
              </controlPr>
            </control>
          </mc:Choice>
        </mc:AlternateContent>
        <mc:AlternateContent xmlns:mc="http://schemas.openxmlformats.org/markup-compatibility/2006">
          <mc:Choice Requires="x14">
            <control shapeId="1070" r:id="rId19" name="Check Box 46">
              <controlPr defaultSize="0" autoFill="0" autoLine="0" autoPict="0">
                <anchor moveWithCells="1">
                  <from>
                    <xdr:col>7</xdr:col>
                    <xdr:colOff>38100</xdr:colOff>
                    <xdr:row>10</xdr:row>
                    <xdr:rowOff>38100</xdr:rowOff>
                  </from>
                  <to>
                    <xdr:col>7</xdr:col>
                    <xdr:colOff>561975</xdr:colOff>
                    <xdr:row>10</xdr:row>
                    <xdr:rowOff>266700</xdr:rowOff>
                  </to>
                </anchor>
              </controlPr>
            </control>
          </mc:Choice>
        </mc:AlternateContent>
        <mc:AlternateContent xmlns:mc="http://schemas.openxmlformats.org/markup-compatibility/2006">
          <mc:Choice Requires="x14">
            <control shapeId="1071" r:id="rId20" name="Check Box 47">
              <controlPr defaultSize="0" autoFill="0" autoLine="0" autoPict="0">
                <anchor moveWithCells="1">
                  <from>
                    <xdr:col>7</xdr:col>
                    <xdr:colOff>38100</xdr:colOff>
                    <xdr:row>11</xdr:row>
                    <xdr:rowOff>38100</xdr:rowOff>
                  </from>
                  <to>
                    <xdr:col>7</xdr:col>
                    <xdr:colOff>561975</xdr:colOff>
                    <xdr:row>11</xdr:row>
                    <xdr:rowOff>266700</xdr:rowOff>
                  </to>
                </anchor>
              </controlPr>
            </control>
          </mc:Choice>
        </mc:AlternateContent>
        <mc:AlternateContent xmlns:mc="http://schemas.openxmlformats.org/markup-compatibility/2006">
          <mc:Choice Requires="x14">
            <control shapeId="1072" r:id="rId21" name="Check Box 48">
              <controlPr defaultSize="0" autoFill="0" autoLine="0" autoPict="0">
                <anchor moveWithCells="1">
                  <from>
                    <xdr:col>7</xdr:col>
                    <xdr:colOff>38100</xdr:colOff>
                    <xdr:row>12</xdr:row>
                    <xdr:rowOff>38100</xdr:rowOff>
                  </from>
                  <to>
                    <xdr:col>7</xdr:col>
                    <xdr:colOff>561975</xdr:colOff>
                    <xdr:row>12</xdr:row>
                    <xdr:rowOff>266700</xdr:rowOff>
                  </to>
                </anchor>
              </controlPr>
            </control>
          </mc:Choice>
        </mc:AlternateContent>
        <mc:AlternateContent xmlns:mc="http://schemas.openxmlformats.org/markup-compatibility/2006">
          <mc:Choice Requires="x14">
            <control shapeId="1073" r:id="rId22" name="Check Box 49">
              <controlPr defaultSize="0" autoFill="0" autoLine="0" autoPict="0">
                <anchor moveWithCells="1">
                  <from>
                    <xdr:col>7</xdr:col>
                    <xdr:colOff>38100</xdr:colOff>
                    <xdr:row>13</xdr:row>
                    <xdr:rowOff>38100</xdr:rowOff>
                  </from>
                  <to>
                    <xdr:col>7</xdr:col>
                    <xdr:colOff>561975</xdr:colOff>
                    <xdr:row>13</xdr:row>
                    <xdr:rowOff>257175</xdr:rowOff>
                  </to>
                </anchor>
              </controlPr>
            </control>
          </mc:Choice>
        </mc:AlternateContent>
        <mc:AlternateContent xmlns:mc="http://schemas.openxmlformats.org/markup-compatibility/2006">
          <mc:Choice Requires="x14">
            <control shapeId="1074" r:id="rId23" name="Check Box 50">
              <controlPr defaultSize="0" autoFill="0" autoLine="0" autoPict="0">
                <anchor moveWithCells="1">
                  <from>
                    <xdr:col>7</xdr:col>
                    <xdr:colOff>38100</xdr:colOff>
                    <xdr:row>14</xdr:row>
                    <xdr:rowOff>38100</xdr:rowOff>
                  </from>
                  <to>
                    <xdr:col>7</xdr:col>
                    <xdr:colOff>561975</xdr:colOff>
                    <xdr:row>14</xdr:row>
                    <xdr:rowOff>266700</xdr:rowOff>
                  </to>
                </anchor>
              </controlPr>
            </control>
          </mc:Choice>
        </mc:AlternateContent>
        <mc:AlternateContent xmlns:mc="http://schemas.openxmlformats.org/markup-compatibility/2006">
          <mc:Choice Requires="x14">
            <control shapeId="1076" r:id="rId24" name="Check Box 52">
              <controlPr defaultSize="0" autoFill="0" autoLine="0" autoPict="0">
                <anchor moveWithCells="1">
                  <from>
                    <xdr:col>7</xdr:col>
                    <xdr:colOff>38100</xdr:colOff>
                    <xdr:row>6</xdr:row>
                    <xdr:rowOff>38100</xdr:rowOff>
                  </from>
                  <to>
                    <xdr:col>7</xdr:col>
                    <xdr:colOff>323850</xdr:colOff>
                    <xdr:row>6</xdr:row>
                    <xdr:rowOff>266700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B78FF-BE31-4B57-B8D7-8E8BEFE63B5A}">
  <dimension ref="A1:H19"/>
  <sheetViews>
    <sheetView topLeftCell="A9" zoomScale="110" zoomScaleNormal="110" workbookViewId="0">
      <selection activeCell="B12" sqref="B12"/>
    </sheetView>
  </sheetViews>
  <sheetFormatPr defaultRowHeight="15" x14ac:dyDescent="0.25"/>
  <cols>
    <col min="1" max="1" width="8.140625" bestFit="1" customWidth="1"/>
    <col min="2" max="2" width="43" customWidth="1"/>
    <col min="3" max="3" width="7.140625" customWidth="1"/>
    <col min="4" max="4" width="15" customWidth="1"/>
    <col min="5" max="5" width="43.28515625" customWidth="1"/>
    <col min="6" max="6" width="7.42578125" customWidth="1"/>
    <col min="7" max="7" width="7.85546875" bestFit="1" customWidth="1"/>
    <col min="8" max="8" width="9" bestFit="1" customWidth="1"/>
  </cols>
  <sheetData>
    <row r="1" spans="1:8" ht="26.25" customHeight="1" x14ac:dyDescent="0.25">
      <c r="A1" s="5"/>
      <c r="B1" s="47" t="str">
        <f>Samenvatting!H1</f>
        <v>PRU-K0888</v>
      </c>
      <c r="C1" s="47"/>
      <c r="D1" s="47"/>
      <c r="E1" s="47"/>
      <c r="F1" s="47"/>
      <c r="G1" s="47"/>
      <c r="H1" s="47"/>
    </row>
    <row r="2" spans="1:8" x14ac:dyDescent="0.25">
      <c r="A2" t="s">
        <v>53</v>
      </c>
      <c r="B2" t="str">
        <f>Samenvatting!I3</f>
        <v>2.0</v>
      </c>
      <c r="C2" t="s">
        <v>54</v>
      </c>
      <c r="D2" s="10">
        <f>Samenvatting!I4</f>
        <v>45352</v>
      </c>
    </row>
    <row r="3" spans="1:8" ht="21" x14ac:dyDescent="0.25">
      <c r="A3" s="50" t="s">
        <v>6</v>
      </c>
      <c r="B3" s="50"/>
      <c r="C3" s="50"/>
      <c r="D3" s="50"/>
      <c r="E3" s="50"/>
      <c r="F3" s="50"/>
      <c r="G3" s="50"/>
      <c r="H3" s="50"/>
    </row>
    <row r="4" spans="1:8" ht="57" customHeight="1" x14ac:dyDescent="0.25">
      <c r="A4" s="51" t="s">
        <v>106</v>
      </c>
      <c r="B4" s="51"/>
      <c r="C4" s="51"/>
      <c r="D4" s="51"/>
      <c r="E4" s="51"/>
      <c r="F4" s="51"/>
      <c r="G4" s="51"/>
      <c r="H4" s="51"/>
    </row>
    <row r="5" spans="1:8" x14ac:dyDescent="0.25">
      <c r="A5" s="49" t="s">
        <v>56</v>
      </c>
      <c r="B5" s="44" t="s">
        <v>57</v>
      </c>
      <c r="C5" s="45" t="s">
        <v>58</v>
      </c>
      <c r="D5" s="46"/>
      <c r="E5" s="44" t="s">
        <v>59</v>
      </c>
      <c r="F5" s="44" t="s">
        <v>60</v>
      </c>
      <c r="G5" s="44" t="s">
        <v>49</v>
      </c>
      <c r="H5" s="44" t="s">
        <v>61</v>
      </c>
    </row>
    <row r="6" spans="1:8" ht="15" customHeight="1" x14ac:dyDescent="0.25">
      <c r="A6" s="67"/>
      <c r="B6" s="66"/>
      <c r="C6" s="3" t="s">
        <v>62</v>
      </c>
      <c r="D6" s="4" t="s">
        <v>63</v>
      </c>
      <c r="E6" s="66"/>
      <c r="F6" s="66"/>
      <c r="G6" s="66"/>
      <c r="H6" s="66"/>
    </row>
    <row r="7" spans="1:8" ht="24" x14ac:dyDescent="0.25">
      <c r="A7" s="2" t="s">
        <v>8</v>
      </c>
      <c r="B7" s="1" t="s">
        <v>107</v>
      </c>
      <c r="C7" s="1" t="s">
        <v>65</v>
      </c>
      <c r="D7" s="1"/>
      <c r="E7" s="1" t="s">
        <v>108</v>
      </c>
      <c r="F7" s="1" t="s">
        <v>68</v>
      </c>
      <c r="G7" s="1"/>
      <c r="H7" s="29"/>
    </row>
    <row r="8" spans="1:8" ht="72" x14ac:dyDescent="0.25">
      <c r="A8" s="2" t="s">
        <v>10</v>
      </c>
      <c r="B8" s="1" t="s">
        <v>109</v>
      </c>
      <c r="C8" s="9" t="s">
        <v>65</v>
      </c>
      <c r="D8" s="1" t="s">
        <v>110</v>
      </c>
      <c r="E8" s="1" t="s">
        <v>111</v>
      </c>
      <c r="F8" s="1" t="s">
        <v>112</v>
      </c>
      <c r="G8" s="1"/>
      <c r="H8" s="29"/>
    </row>
    <row r="9" spans="1:8" ht="84" x14ac:dyDescent="0.25">
      <c r="A9" s="2" t="s">
        <v>12</v>
      </c>
      <c r="B9" s="1" t="s">
        <v>113</v>
      </c>
      <c r="C9" s="1"/>
      <c r="D9" s="1" t="s">
        <v>110</v>
      </c>
      <c r="E9" s="1" t="s">
        <v>114</v>
      </c>
      <c r="F9" s="1" t="s">
        <v>112</v>
      </c>
      <c r="G9" s="1"/>
      <c r="H9" s="29"/>
    </row>
    <row r="10" spans="1:8" ht="21" x14ac:dyDescent="0.25">
      <c r="A10" s="2" t="s">
        <v>14</v>
      </c>
      <c r="B10" s="1" t="s">
        <v>115</v>
      </c>
      <c r="C10" s="1" t="s">
        <v>65</v>
      </c>
      <c r="D10" s="1"/>
      <c r="E10" s="1" t="s">
        <v>116</v>
      </c>
      <c r="F10" s="2" t="s">
        <v>117</v>
      </c>
      <c r="G10" s="2"/>
      <c r="H10" s="29"/>
    </row>
    <row r="11" spans="1:8" ht="72" x14ac:dyDescent="0.25">
      <c r="A11" s="2" t="s">
        <v>16</v>
      </c>
      <c r="B11" s="1" t="s">
        <v>118</v>
      </c>
      <c r="C11" s="1" t="s">
        <v>65</v>
      </c>
      <c r="D11" s="1"/>
      <c r="E11" s="1" t="s">
        <v>119</v>
      </c>
      <c r="F11" s="2" t="s">
        <v>120</v>
      </c>
      <c r="G11" s="2"/>
      <c r="H11" s="29"/>
    </row>
    <row r="12" spans="1:8" ht="24" x14ac:dyDescent="0.25">
      <c r="A12" s="2" t="s">
        <v>18</v>
      </c>
      <c r="B12" s="1" t="s">
        <v>121</v>
      </c>
      <c r="C12" s="1" t="s">
        <v>65</v>
      </c>
      <c r="D12" s="1"/>
      <c r="E12" s="1" t="s">
        <v>122</v>
      </c>
      <c r="F12" s="2"/>
      <c r="G12" s="2"/>
      <c r="H12" s="29"/>
    </row>
    <row r="14" spans="1:8" x14ac:dyDescent="0.25">
      <c r="A14" t="s">
        <v>104</v>
      </c>
    </row>
    <row r="15" spans="1:8" x14ac:dyDescent="0.25">
      <c r="A15" s="32" t="s">
        <v>56</v>
      </c>
      <c r="B15" s="42" t="s">
        <v>105</v>
      </c>
      <c r="C15" s="42"/>
      <c r="D15" s="42"/>
      <c r="E15" s="42"/>
      <c r="F15" s="42"/>
      <c r="G15" s="42"/>
      <c r="H15" s="42"/>
    </row>
    <row r="16" spans="1:8" x14ac:dyDescent="0.25">
      <c r="A16" s="33"/>
      <c r="B16" s="41"/>
      <c r="C16" s="41"/>
      <c r="D16" s="41"/>
      <c r="E16" s="41"/>
      <c r="F16" s="41"/>
      <c r="G16" s="41"/>
      <c r="H16" s="41"/>
    </row>
    <row r="17" spans="1:8" x14ac:dyDescent="0.25">
      <c r="A17" s="33"/>
      <c r="B17" s="41"/>
      <c r="C17" s="41"/>
      <c r="D17" s="41"/>
      <c r="E17" s="41"/>
      <c r="F17" s="41"/>
      <c r="G17" s="41"/>
      <c r="H17" s="41"/>
    </row>
    <row r="18" spans="1:8" x14ac:dyDescent="0.25">
      <c r="A18" s="33"/>
      <c r="B18" s="41"/>
      <c r="C18" s="41"/>
      <c r="D18" s="41"/>
      <c r="E18" s="41"/>
      <c r="F18" s="41"/>
      <c r="G18" s="41"/>
      <c r="H18" s="41"/>
    </row>
    <row r="19" spans="1:8" x14ac:dyDescent="0.25">
      <c r="A19" s="33"/>
      <c r="B19" s="41"/>
      <c r="C19" s="41"/>
      <c r="D19" s="41"/>
      <c r="E19" s="41"/>
      <c r="F19" s="41"/>
      <c r="G19" s="41"/>
      <c r="H19" s="41"/>
    </row>
  </sheetData>
  <sheetProtection algorithmName="SHA-512" hashValue="WTLhIPgmbiv3VU9GKW2jRlqD1JDFKW8H/YlHsnjRoWVm4aDdKFk0VYeyPxAbvF1xDCTNZZ45VgZ1h1qOy6wmsQ==" saltValue="gqCKbUCzfguSh0LY5d9sxQ==" spinCount="100000" sheet="1" objects="1" scenarios="1"/>
  <autoFilter ref="A5:H6" xr:uid="{3D7B78FF-BE31-4B57-B8D7-8E8BEFE63B5A}">
    <filterColumn colId="2" showButton="0"/>
  </autoFilter>
  <mergeCells count="15">
    <mergeCell ref="A3:H3"/>
    <mergeCell ref="A4:H4"/>
    <mergeCell ref="B1:H1"/>
    <mergeCell ref="H5:H6"/>
    <mergeCell ref="A5:A6"/>
    <mergeCell ref="B5:B6"/>
    <mergeCell ref="C5:D5"/>
    <mergeCell ref="E5:E6"/>
    <mergeCell ref="F5:F6"/>
    <mergeCell ref="G5:G6"/>
    <mergeCell ref="B15:H15"/>
    <mergeCell ref="B16:H16"/>
    <mergeCell ref="B17:H17"/>
    <mergeCell ref="B18:H18"/>
    <mergeCell ref="B19:H19"/>
  </mergeCells>
  <pageMargins left="0.23622047244094488" right="0.23622047244094488" top="0.3543307086614173" bottom="0.354330708661417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7</xdr:col>
                    <xdr:colOff>123825</xdr:colOff>
                    <xdr:row>6</xdr:row>
                    <xdr:rowOff>57150</xdr:rowOff>
                  </from>
                  <to>
                    <xdr:col>7</xdr:col>
                    <xdr:colOff>419100</xdr:colOff>
                    <xdr:row>6</xdr:row>
                    <xdr:rowOff>238125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7</xdr:col>
                    <xdr:colOff>123825</xdr:colOff>
                    <xdr:row>7</xdr:row>
                    <xdr:rowOff>57150</xdr:rowOff>
                  </from>
                  <to>
                    <xdr:col>7</xdr:col>
                    <xdr:colOff>419100</xdr:colOff>
                    <xdr:row>7</xdr:row>
                    <xdr:rowOff>238125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7</xdr:col>
                    <xdr:colOff>123825</xdr:colOff>
                    <xdr:row>8</xdr:row>
                    <xdr:rowOff>57150</xdr:rowOff>
                  </from>
                  <to>
                    <xdr:col>7</xdr:col>
                    <xdr:colOff>419100</xdr:colOff>
                    <xdr:row>8</xdr:row>
                    <xdr:rowOff>238125</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7</xdr:col>
                    <xdr:colOff>123825</xdr:colOff>
                    <xdr:row>9</xdr:row>
                    <xdr:rowOff>57150</xdr:rowOff>
                  </from>
                  <to>
                    <xdr:col>7</xdr:col>
                    <xdr:colOff>419100</xdr:colOff>
                    <xdr:row>9</xdr:row>
                    <xdr:rowOff>238125</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7</xdr:col>
                    <xdr:colOff>123825</xdr:colOff>
                    <xdr:row>10</xdr:row>
                    <xdr:rowOff>57150</xdr:rowOff>
                  </from>
                  <to>
                    <xdr:col>7</xdr:col>
                    <xdr:colOff>419100</xdr:colOff>
                    <xdr:row>10</xdr:row>
                    <xdr:rowOff>238125</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7</xdr:col>
                    <xdr:colOff>123825</xdr:colOff>
                    <xdr:row>11</xdr:row>
                    <xdr:rowOff>57150</xdr:rowOff>
                  </from>
                  <to>
                    <xdr:col>7</xdr:col>
                    <xdr:colOff>419100</xdr:colOff>
                    <xdr:row>11</xdr:row>
                    <xdr:rowOff>238125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EBB48-F03D-4F3C-B90B-8775ECDF4FA7}">
  <dimension ref="A1:H23"/>
  <sheetViews>
    <sheetView topLeftCell="A4" workbookViewId="0">
      <selection activeCell="B14" sqref="B14"/>
    </sheetView>
  </sheetViews>
  <sheetFormatPr defaultRowHeight="15" x14ac:dyDescent="0.25"/>
  <cols>
    <col min="1" max="1" width="8.140625" bestFit="1" customWidth="1"/>
    <col min="2" max="2" width="43" customWidth="1"/>
    <col min="3" max="3" width="7.140625" customWidth="1"/>
    <col min="4" max="4" width="15" customWidth="1"/>
    <col min="5" max="5" width="43.28515625" customWidth="1"/>
    <col min="6" max="6" width="7.42578125" customWidth="1"/>
    <col min="7" max="7" width="7.85546875" bestFit="1" customWidth="1"/>
    <col min="8" max="8" width="9" bestFit="1" customWidth="1"/>
  </cols>
  <sheetData>
    <row r="1" spans="1:8" ht="26.25" customHeight="1" x14ac:dyDescent="0.25">
      <c r="A1" s="5"/>
      <c r="B1" s="47" t="str">
        <f>Samenvatting!H1</f>
        <v>PRU-K0888</v>
      </c>
      <c r="C1" s="47"/>
      <c r="D1" s="47"/>
      <c r="E1" s="47"/>
      <c r="F1" s="47"/>
      <c r="G1" s="47"/>
      <c r="H1" s="47"/>
    </row>
    <row r="2" spans="1:8" x14ac:dyDescent="0.25">
      <c r="A2" t="s">
        <v>53</v>
      </c>
      <c r="B2" t="str">
        <f>Samenvatting!I3</f>
        <v>2.0</v>
      </c>
      <c r="C2" t="s">
        <v>54</v>
      </c>
      <c r="D2" s="10">
        <f>Samenvatting!I4</f>
        <v>45352</v>
      </c>
    </row>
    <row r="3" spans="1:8" ht="21" x14ac:dyDescent="0.25">
      <c r="A3" s="50" t="s">
        <v>21</v>
      </c>
      <c r="B3" s="50"/>
      <c r="C3" s="50"/>
      <c r="D3" s="50"/>
      <c r="E3" s="50"/>
      <c r="F3" s="50"/>
      <c r="G3" s="50"/>
      <c r="H3" s="50"/>
    </row>
    <row r="4" spans="1:8" ht="57" customHeight="1" x14ac:dyDescent="0.25">
      <c r="A4" s="51" t="s">
        <v>123</v>
      </c>
      <c r="B4" s="51"/>
      <c r="C4" s="51"/>
      <c r="D4" s="51"/>
      <c r="E4" s="51"/>
      <c r="F4" s="51"/>
      <c r="G4" s="51"/>
      <c r="H4" s="51"/>
    </row>
    <row r="5" spans="1:8" x14ac:dyDescent="0.25">
      <c r="A5" s="49" t="s">
        <v>56</v>
      </c>
      <c r="B5" s="44" t="s">
        <v>57</v>
      </c>
      <c r="C5" s="45" t="s">
        <v>58</v>
      </c>
      <c r="D5" s="46"/>
      <c r="E5" s="44" t="s">
        <v>59</v>
      </c>
      <c r="F5" s="44" t="s">
        <v>60</v>
      </c>
      <c r="G5" s="44" t="s">
        <v>49</v>
      </c>
      <c r="H5" s="44" t="s">
        <v>61</v>
      </c>
    </row>
    <row r="6" spans="1:8" ht="15" customHeight="1" x14ac:dyDescent="0.25">
      <c r="A6" s="67"/>
      <c r="B6" s="66"/>
      <c r="C6" s="3" t="s">
        <v>62</v>
      </c>
      <c r="D6" s="4" t="s">
        <v>63</v>
      </c>
      <c r="E6" s="66"/>
      <c r="F6" s="66"/>
      <c r="G6" s="66"/>
      <c r="H6" s="66"/>
    </row>
    <row r="7" spans="1:8" ht="24" x14ac:dyDescent="0.25">
      <c r="A7" s="2" t="s">
        <v>23</v>
      </c>
      <c r="B7" s="1" t="s">
        <v>124</v>
      </c>
      <c r="C7" s="1"/>
      <c r="D7" s="1" t="s">
        <v>125</v>
      </c>
      <c r="E7" s="1"/>
      <c r="F7" s="1" t="s">
        <v>126</v>
      </c>
      <c r="G7" s="1"/>
      <c r="H7" s="34"/>
    </row>
    <row r="8" spans="1:8" ht="24" x14ac:dyDescent="0.25">
      <c r="A8" s="2" t="s">
        <v>25</v>
      </c>
      <c r="B8" s="1" t="s">
        <v>127</v>
      </c>
      <c r="C8" s="1"/>
      <c r="D8" s="1" t="s">
        <v>110</v>
      </c>
      <c r="E8" s="1"/>
      <c r="F8" s="1" t="s">
        <v>126</v>
      </c>
      <c r="G8" s="1"/>
      <c r="H8" s="34"/>
    </row>
    <row r="9" spans="1:8" ht="24" x14ac:dyDescent="0.25">
      <c r="A9" s="2" t="s">
        <v>27</v>
      </c>
      <c r="B9" s="1" t="s">
        <v>128</v>
      </c>
      <c r="C9" s="1"/>
      <c r="D9" s="1" t="s">
        <v>110</v>
      </c>
      <c r="E9" s="1"/>
      <c r="F9" s="1" t="s">
        <v>126</v>
      </c>
      <c r="G9" s="1"/>
      <c r="H9" s="34"/>
    </row>
    <row r="10" spans="1:8" ht="24" x14ac:dyDescent="0.25">
      <c r="A10" s="2" t="s">
        <v>29</v>
      </c>
      <c r="B10" s="1" t="s">
        <v>129</v>
      </c>
      <c r="C10" s="1" t="s">
        <v>65</v>
      </c>
      <c r="D10" s="1"/>
      <c r="E10" s="1"/>
      <c r="F10" s="1" t="s">
        <v>126</v>
      </c>
      <c r="G10" s="2"/>
      <c r="H10" s="34"/>
    </row>
    <row r="11" spans="1:8" ht="24" x14ac:dyDescent="0.25">
      <c r="A11" s="2" t="s">
        <v>31</v>
      </c>
      <c r="B11" s="1" t="s">
        <v>139</v>
      </c>
      <c r="C11" s="1"/>
      <c r="D11" s="1" t="s">
        <v>125</v>
      </c>
      <c r="E11" s="1"/>
      <c r="F11" s="1" t="s">
        <v>126</v>
      </c>
      <c r="G11" s="2"/>
      <c r="H11" s="34"/>
    </row>
    <row r="12" spans="1:8" ht="36" x14ac:dyDescent="0.25">
      <c r="A12" s="2" t="s">
        <v>33</v>
      </c>
      <c r="B12" s="1" t="s">
        <v>130</v>
      </c>
      <c r="C12" s="1"/>
      <c r="D12" s="1" t="s">
        <v>131</v>
      </c>
      <c r="E12" s="1" t="s">
        <v>132</v>
      </c>
      <c r="F12" s="1" t="s">
        <v>126</v>
      </c>
      <c r="G12" s="2"/>
      <c r="H12" s="34"/>
    </row>
    <row r="13" spans="1:8" ht="24" x14ac:dyDescent="0.25">
      <c r="A13" s="2" t="s">
        <v>35</v>
      </c>
      <c r="B13" s="1" t="s">
        <v>133</v>
      </c>
      <c r="C13" s="1"/>
      <c r="D13" s="1" t="s">
        <v>131</v>
      </c>
      <c r="E13" s="1"/>
      <c r="F13" s="1" t="s">
        <v>126</v>
      </c>
      <c r="G13" s="2"/>
      <c r="H13" s="34"/>
    </row>
    <row r="14" spans="1:8" ht="24" x14ac:dyDescent="0.25">
      <c r="A14" s="2" t="s">
        <v>37</v>
      </c>
      <c r="B14" s="1" t="s">
        <v>134</v>
      </c>
      <c r="C14" s="1"/>
      <c r="D14" s="1" t="s">
        <v>125</v>
      </c>
      <c r="E14" s="1"/>
      <c r="F14" s="1" t="s">
        <v>126</v>
      </c>
      <c r="G14" s="2"/>
      <c r="H14" s="34"/>
    </row>
    <row r="16" spans="1:8" x14ac:dyDescent="0.25">
      <c r="A16" t="s">
        <v>104</v>
      </c>
    </row>
    <row r="17" spans="1:8" x14ac:dyDescent="0.25">
      <c r="A17" s="32" t="s">
        <v>56</v>
      </c>
      <c r="B17" s="42" t="s">
        <v>105</v>
      </c>
      <c r="C17" s="42"/>
      <c r="D17" s="42"/>
      <c r="E17" s="42"/>
      <c r="F17" s="42"/>
      <c r="G17" s="42"/>
      <c r="H17" s="42"/>
    </row>
    <row r="18" spans="1:8" x14ac:dyDescent="0.25">
      <c r="A18" s="33"/>
      <c r="B18" s="41"/>
      <c r="C18" s="41"/>
      <c r="D18" s="41"/>
      <c r="E18" s="41"/>
      <c r="F18" s="41"/>
      <c r="G18" s="41"/>
      <c r="H18" s="41"/>
    </row>
    <row r="19" spans="1:8" x14ac:dyDescent="0.25">
      <c r="A19" s="33"/>
      <c r="B19" s="41"/>
      <c r="C19" s="41"/>
      <c r="D19" s="41"/>
      <c r="E19" s="41"/>
      <c r="F19" s="41"/>
      <c r="G19" s="41"/>
      <c r="H19" s="41"/>
    </row>
    <row r="20" spans="1:8" x14ac:dyDescent="0.25">
      <c r="A20" s="33"/>
      <c r="B20" s="41"/>
      <c r="C20" s="41"/>
      <c r="D20" s="41"/>
      <c r="E20" s="41"/>
      <c r="F20" s="41"/>
      <c r="G20" s="41"/>
      <c r="H20" s="41"/>
    </row>
    <row r="21" spans="1:8" x14ac:dyDescent="0.25">
      <c r="A21" s="33"/>
      <c r="B21" s="41"/>
      <c r="C21" s="41"/>
      <c r="D21" s="41"/>
      <c r="E21" s="41"/>
      <c r="F21" s="41"/>
      <c r="G21" s="41"/>
      <c r="H21" s="41"/>
    </row>
    <row r="22" spans="1:8" x14ac:dyDescent="0.25">
      <c r="A22" s="33"/>
      <c r="B22" s="41"/>
      <c r="C22" s="41"/>
      <c r="D22" s="41"/>
      <c r="E22" s="41"/>
      <c r="F22" s="41"/>
      <c r="G22" s="41"/>
      <c r="H22" s="41"/>
    </row>
    <row r="23" spans="1:8" x14ac:dyDescent="0.25">
      <c r="A23" s="33"/>
      <c r="B23" s="41"/>
      <c r="C23" s="41"/>
      <c r="D23" s="41"/>
      <c r="E23" s="41"/>
      <c r="F23" s="41"/>
      <c r="G23" s="41"/>
      <c r="H23" s="41"/>
    </row>
  </sheetData>
  <sheetProtection algorithmName="SHA-512" hashValue="brdqoaDdK5jTOb9gL8QDzy9gwRyC0UTczvrpGdIImndabWwVE5B/W4EhU/qZZhnAPWIBFqsJepCTSdjFTIP+Ig==" saltValue="8IFucsKVR9BffsUE+LDLbg==" spinCount="100000" sheet="1" objects="1" scenarios="1"/>
  <autoFilter ref="A5:H14" xr:uid="{867EBB48-F03D-4F3C-B90B-8775ECDF4FA7}">
    <filterColumn colId="2" showButton="0"/>
  </autoFilter>
  <mergeCells count="17">
    <mergeCell ref="A3:H3"/>
    <mergeCell ref="A4:H4"/>
    <mergeCell ref="B1:H1"/>
    <mergeCell ref="H5:H6"/>
    <mergeCell ref="A5:A6"/>
    <mergeCell ref="B5:B6"/>
    <mergeCell ref="C5:D5"/>
    <mergeCell ref="E5:E6"/>
    <mergeCell ref="F5:F6"/>
    <mergeCell ref="G5:G6"/>
    <mergeCell ref="B22:H22"/>
    <mergeCell ref="B23:H23"/>
    <mergeCell ref="B17:H17"/>
    <mergeCell ref="B18:H18"/>
    <mergeCell ref="B19:H19"/>
    <mergeCell ref="B20:H20"/>
    <mergeCell ref="B21:H21"/>
  </mergeCells>
  <pageMargins left="0.23622047244094488" right="0.23622047244094488" top="0.3543307086614173" bottom="0.354330708661417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61" r:id="rId4" name="Check Box 17">
              <controlPr defaultSize="0" autoFill="0" autoLine="0" autoPict="0">
                <anchor moveWithCells="1">
                  <from>
                    <xdr:col>7</xdr:col>
                    <xdr:colOff>171450</xdr:colOff>
                    <xdr:row>6</xdr:row>
                    <xdr:rowOff>19050</xdr:rowOff>
                  </from>
                  <to>
                    <xdr:col>7</xdr:col>
                    <xdr:colOff>466725</xdr:colOff>
                    <xdr:row>6</xdr:row>
                    <xdr:rowOff>200025</xdr:rowOff>
                  </to>
                </anchor>
              </controlPr>
            </control>
          </mc:Choice>
        </mc:AlternateContent>
        <mc:AlternateContent xmlns:mc="http://schemas.openxmlformats.org/markup-compatibility/2006">
          <mc:Choice Requires="x14">
            <control shapeId="6162" r:id="rId5" name="Check Box 18">
              <controlPr defaultSize="0" autoFill="0" autoLine="0" autoPict="0">
                <anchor moveWithCells="1">
                  <from>
                    <xdr:col>7</xdr:col>
                    <xdr:colOff>171450</xdr:colOff>
                    <xdr:row>7</xdr:row>
                    <xdr:rowOff>19050</xdr:rowOff>
                  </from>
                  <to>
                    <xdr:col>7</xdr:col>
                    <xdr:colOff>466725</xdr:colOff>
                    <xdr:row>7</xdr:row>
                    <xdr:rowOff>200025</xdr:rowOff>
                  </to>
                </anchor>
              </controlPr>
            </control>
          </mc:Choice>
        </mc:AlternateContent>
        <mc:AlternateContent xmlns:mc="http://schemas.openxmlformats.org/markup-compatibility/2006">
          <mc:Choice Requires="x14">
            <control shapeId="6163" r:id="rId6" name="Check Box 19">
              <controlPr defaultSize="0" autoFill="0" autoLine="0" autoPict="0">
                <anchor moveWithCells="1">
                  <from>
                    <xdr:col>7</xdr:col>
                    <xdr:colOff>171450</xdr:colOff>
                    <xdr:row>8</xdr:row>
                    <xdr:rowOff>19050</xdr:rowOff>
                  </from>
                  <to>
                    <xdr:col>7</xdr:col>
                    <xdr:colOff>466725</xdr:colOff>
                    <xdr:row>8</xdr:row>
                    <xdr:rowOff>200025</xdr:rowOff>
                  </to>
                </anchor>
              </controlPr>
            </control>
          </mc:Choice>
        </mc:AlternateContent>
        <mc:AlternateContent xmlns:mc="http://schemas.openxmlformats.org/markup-compatibility/2006">
          <mc:Choice Requires="x14">
            <control shapeId="6164" r:id="rId7" name="Check Box 20">
              <controlPr defaultSize="0" autoFill="0" autoLine="0" autoPict="0">
                <anchor moveWithCells="1">
                  <from>
                    <xdr:col>7</xdr:col>
                    <xdr:colOff>171450</xdr:colOff>
                    <xdr:row>9</xdr:row>
                    <xdr:rowOff>19050</xdr:rowOff>
                  </from>
                  <to>
                    <xdr:col>7</xdr:col>
                    <xdr:colOff>466725</xdr:colOff>
                    <xdr:row>9</xdr:row>
                    <xdr:rowOff>200025</xdr:rowOff>
                  </to>
                </anchor>
              </controlPr>
            </control>
          </mc:Choice>
        </mc:AlternateContent>
        <mc:AlternateContent xmlns:mc="http://schemas.openxmlformats.org/markup-compatibility/2006">
          <mc:Choice Requires="x14">
            <control shapeId="6165" r:id="rId8" name="Check Box 21">
              <controlPr defaultSize="0" autoFill="0" autoLine="0" autoPict="0">
                <anchor moveWithCells="1">
                  <from>
                    <xdr:col>7</xdr:col>
                    <xdr:colOff>171450</xdr:colOff>
                    <xdr:row>10</xdr:row>
                    <xdr:rowOff>19050</xdr:rowOff>
                  </from>
                  <to>
                    <xdr:col>7</xdr:col>
                    <xdr:colOff>466725</xdr:colOff>
                    <xdr:row>10</xdr:row>
                    <xdr:rowOff>200025</xdr:rowOff>
                  </to>
                </anchor>
              </controlPr>
            </control>
          </mc:Choice>
        </mc:AlternateContent>
        <mc:AlternateContent xmlns:mc="http://schemas.openxmlformats.org/markup-compatibility/2006">
          <mc:Choice Requires="x14">
            <control shapeId="6166" r:id="rId9" name="Check Box 22">
              <controlPr defaultSize="0" autoFill="0" autoLine="0" autoPict="0">
                <anchor moveWithCells="1">
                  <from>
                    <xdr:col>7</xdr:col>
                    <xdr:colOff>171450</xdr:colOff>
                    <xdr:row>11</xdr:row>
                    <xdr:rowOff>19050</xdr:rowOff>
                  </from>
                  <to>
                    <xdr:col>7</xdr:col>
                    <xdr:colOff>466725</xdr:colOff>
                    <xdr:row>11</xdr:row>
                    <xdr:rowOff>200025</xdr:rowOff>
                  </to>
                </anchor>
              </controlPr>
            </control>
          </mc:Choice>
        </mc:AlternateContent>
        <mc:AlternateContent xmlns:mc="http://schemas.openxmlformats.org/markup-compatibility/2006">
          <mc:Choice Requires="x14">
            <control shapeId="6167" r:id="rId10" name="Check Box 23">
              <controlPr defaultSize="0" autoFill="0" autoLine="0" autoPict="0">
                <anchor moveWithCells="1">
                  <from>
                    <xdr:col>7</xdr:col>
                    <xdr:colOff>171450</xdr:colOff>
                    <xdr:row>12</xdr:row>
                    <xdr:rowOff>19050</xdr:rowOff>
                  </from>
                  <to>
                    <xdr:col>7</xdr:col>
                    <xdr:colOff>466725</xdr:colOff>
                    <xdr:row>12</xdr:row>
                    <xdr:rowOff>200025</xdr:rowOff>
                  </to>
                </anchor>
              </controlPr>
            </control>
          </mc:Choice>
        </mc:AlternateContent>
        <mc:AlternateContent xmlns:mc="http://schemas.openxmlformats.org/markup-compatibility/2006">
          <mc:Choice Requires="x14">
            <control shapeId="6168" r:id="rId11" name="Check Box 24">
              <controlPr defaultSize="0" autoFill="0" autoLine="0" autoPict="0">
                <anchor moveWithCells="1">
                  <from>
                    <xdr:col>7</xdr:col>
                    <xdr:colOff>171450</xdr:colOff>
                    <xdr:row>13</xdr:row>
                    <xdr:rowOff>19050</xdr:rowOff>
                  </from>
                  <to>
                    <xdr:col>7</xdr:col>
                    <xdr:colOff>466725</xdr:colOff>
                    <xdr:row>13</xdr:row>
                    <xdr:rowOff>200025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02408-C728-4319-BCBC-A2930583FA10}">
  <dimension ref="A1:H23"/>
  <sheetViews>
    <sheetView workbookViewId="0">
      <selection activeCell="C8" sqref="C8"/>
    </sheetView>
  </sheetViews>
  <sheetFormatPr defaultRowHeight="15" x14ac:dyDescent="0.25"/>
  <cols>
    <col min="1" max="1" width="8.140625" bestFit="1" customWidth="1"/>
    <col min="2" max="2" width="43" customWidth="1"/>
    <col min="3" max="3" width="7.140625" customWidth="1"/>
    <col min="4" max="4" width="15" customWidth="1"/>
    <col min="5" max="5" width="43.28515625" customWidth="1"/>
    <col min="6" max="6" width="7.42578125" customWidth="1"/>
    <col min="7" max="7" width="7.85546875" bestFit="1" customWidth="1"/>
    <col min="8" max="8" width="9" bestFit="1" customWidth="1"/>
  </cols>
  <sheetData>
    <row r="1" spans="1:8" ht="26.25" customHeight="1" x14ac:dyDescent="0.25">
      <c r="A1" s="5"/>
      <c r="B1" s="47" t="str">
        <f>Samenvatting!H1</f>
        <v>PRU-K0888</v>
      </c>
      <c r="C1" s="47"/>
      <c r="D1" s="47"/>
      <c r="E1" s="47"/>
      <c r="F1" s="47"/>
      <c r="G1" s="47"/>
      <c r="H1" s="47"/>
    </row>
    <row r="2" spans="1:8" x14ac:dyDescent="0.25">
      <c r="A2" t="s">
        <v>53</v>
      </c>
      <c r="B2" t="str">
        <f>Samenvatting!I3</f>
        <v>2.0</v>
      </c>
      <c r="C2" t="s">
        <v>54</v>
      </c>
      <c r="D2" s="10">
        <f>Samenvatting!I4</f>
        <v>45352</v>
      </c>
    </row>
    <row r="3" spans="1:8" ht="21" x14ac:dyDescent="0.25">
      <c r="A3" s="50" t="s">
        <v>135</v>
      </c>
      <c r="B3" s="50"/>
      <c r="C3" s="50"/>
      <c r="D3" s="50"/>
      <c r="E3" s="50"/>
      <c r="F3" s="50"/>
      <c r="G3" s="50"/>
      <c r="H3" s="50"/>
    </row>
    <row r="4" spans="1:8" ht="43.5" customHeight="1" x14ac:dyDescent="0.25">
      <c r="A4" s="51" t="s">
        <v>123</v>
      </c>
      <c r="B4" s="51"/>
      <c r="C4" s="51"/>
      <c r="D4" s="51"/>
      <c r="E4" s="51"/>
      <c r="F4" s="51"/>
      <c r="G4" s="51"/>
      <c r="H4" s="51"/>
    </row>
    <row r="5" spans="1:8" x14ac:dyDescent="0.25">
      <c r="A5" s="49" t="s">
        <v>56</v>
      </c>
      <c r="B5" s="44" t="s">
        <v>57</v>
      </c>
      <c r="C5" s="45" t="s">
        <v>58</v>
      </c>
      <c r="D5" s="46"/>
      <c r="E5" s="44" t="s">
        <v>59</v>
      </c>
      <c r="F5" s="44" t="s">
        <v>60</v>
      </c>
      <c r="G5" s="44" t="s">
        <v>49</v>
      </c>
      <c r="H5" s="44" t="s">
        <v>61</v>
      </c>
    </row>
    <row r="6" spans="1:8" ht="15" customHeight="1" x14ac:dyDescent="0.25">
      <c r="A6" s="67"/>
      <c r="B6" s="66"/>
      <c r="C6" s="3" t="s">
        <v>62</v>
      </c>
      <c r="D6" s="4" t="s">
        <v>63</v>
      </c>
      <c r="E6" s="66"/>
      <c r="F6" s="66"/>
      <c r="G6" s="66"/>
      <c r="H6" s="66"/>
    </row>
    <row r="7" spans="1:8" ht="20.25" customHeight="1" x14ac:dyDescent="0.25">
      <c r="A7" s="2">
        <v>1</v>
      </c>
      <c r="B7" s="35" t="s">
        <v>136</v>
      </c>
      <c r="C7" s="36" t="s">
        <v>137</v>
      </c>
      <c r="D7" s="36"/>
      <c r="E7" s="35"/>
      <c r="F7" s="35"/>
      <c r="G7" s="35"/>
      <c r="H7" s="34"/>
    </row>
    <row r="8" spans="1:8" ht="20.25" customHeight="1" x14ac:dyDescent="0.25">
      <c r="A8" s="2">
        <v>2</v>
      </c>
      <c r="B8" s="35" t="s">
        <v>140</v>
      </c>
      <c r="C8" s="36"/>
      <c r="D8" s="36" t="s">
        <v>137</v>
      </c>
      <c r="E8" s="35"/>
      <c r="F8" s="35"/>
      <c r="G8" s="35"/>
      <c r="H8" s="34"/>
    </row>
    <row r="9" spans="1:8" ht="20.25" customHeight="1" x14ac:dyDescent="0.25">
      <c r="A9" s="2">
        <v>3</v>
      </c>
      <c r="B9" s="35" t="s">
        <v>138</v>
      </c>
      <c r="C9" s="36"/>
      <c r="D9" s="36"/>
      <c r="E9" s="35"/>
      <c r="F9" s="35"/>
      <c r="G9" s="35"/>
      <c r="H9" s="34"/>
    </row>
    <row r="10" spans="1:8" ht="20.25" customHeight="1" x14ac:dyDescent="0.25">
      <c r="A10" s="2">
        <v>4</v>
      </c>
      <c r="B10" s="35"/>
      <c r="C10" s="35"/>
      <c r="D10" s="35"/>
      <c r="E10" s="35"/>
      <c r="F10" s="35"/>
      <c r="G10" s="37"/>
      <c r="H10" s="29"/>
    </row>
    <row r="11" spans="1:8" ht="20.25" customHeight="1" x14ac:dyDescent="0.25">
      <c r="A11" s="2">
        <v>5</v>
      </c>
      <c r="B11" s="35"/>
      <c r="C11" s="35"/>
      <c r="D11" s="35"/>
      <c r="E11" s="35"/>
      <c r="F11" s="35"/>
      <c r="G11" s="37"/>
      <c r="H11" s="29"/>
    </row>
    <row r="12" spans="1:8" ht="20.25" customHeight="1" x14ac:dyDescent="0.25">
      <c r="A12" s="2">
        <v>6</v>
      </c>
      <c r="B12" s="35"/>
      <c r="C12" s="35"/>
      <c r="D12" s="35"/>
      <c r="E12" s="35"/>
      <c r="F12" s="35"/>
      <c r="G12" s="37"/>
      <c r="H12" s="29"/>
    </row>
    <row r="13" spans="1:8" ht="20.25" customHeight="1" x14ac:dyDescent="0.25">
      <c r="A13" s="2">
        <v>7</v>
      </c>
      <c r="B13" s="35"/>
      <c r="C13" s="35"/>
      <c r="D13" s="35"/>
      <c r="E13" s="35"/>
      <c r="F13" s="35"/>
      <c r="G13" s="37"/>
      <c r="H13" s="29"/>
    </row>
    <row r="14" spans="1:8" ht="20.25" customHeight="1" x14ac:dyDescent="0.25">
      <c r="A14" s="2">
        <v>8</v>
      </c>
      <c r="B14" s="35"/>
      <c r="C14" s="35"/>
      <c r="D14" s="35"/>
      <c r="E14" s="35"/>
      <c r="F14" s="35"/>
      <c r="G14" s="37"/>
      <c r="H14" s="29"/>
    </row>
    <row r="16" spans="1:8" x14ac:dyDescent="0.25">
      <c r="A16" t="s">
        <v>104</v>
      </c>
    </row>
    <row r="17" spans="1:8" x14ac:dyDescent="0.25">
      <c r="A17" s="32" t="s">
        <v>56</v>
      </c>
      <c r="B17" s="42" t="s">
        <v>105</v>
      </c>
      <c r="C17" s="42"/>
      <c r="D17" s="42"/>
      <c r="E17" s="42"/>
      <c r="F17" s="42"/>
      <c r="G17" s="42"/>
      <c r="H17" s="42"/>
    </row>
    <row r="18" spans="1:8" x14ac:dyDescent="0.25">
      <c r="A18" s="33"/>
      <c r="B18" s="41"/>
      <c r="C18" s="41"/>
      <c r="D18" s="41"/>
      <c r="E18" s="41"/>
      <c r="F18" s="41"/>
      <c r="G18" s="41"/>
      <c r="H18" s="41"/>
    </row>
    <row r="19" spans="1:8" x14ac:dyDescent="0.25">
      <c r="A19" s="33"/>
      <c r="B19" s="41"/>
      <c r="C19" s="41"/>
      <c r="D19" s="41"/>
      <c r="E19" s="41"/>
      <c r="F19" s="41"/>
      <c r="G19" s="41"/>
      <c r="H19" s="41"/>
    </row>
    <row r="20" spans="1:8" x14ac:dyDescent="0.25">
      <c r="A20" s="33"/>
      <c r="B20" s="41"/>
      <c r="C20" s="41"/>
      <c r="D20" s="41"/>
      <c r="E20" s="41"/>
      <c r="F20" s="41"/>
      <c r="G20" s="41"/>
      <c r="H20" s="41"/>
    </row>
    <row r="21" spans="1:8" x14ac:dyDescent="0.25">
      <c r="A21" s="33"/>
      <c r="B21" s="41"/>
      <c r="C21" s="41"/>
      <c r="D21" s="41"/>
      <c r="E21" s="41"/>
      <c r="F21" s="41"/>
      <c r="G21" s="41"/>
      <c r="H21" s="41"/>
    </row>
    <row r="22" spans="1:8" x14ac:dyDescent="0.25">
      <c r="A22" s="33"/>
      <c r="B22" s="41"/>
      <c r="C22" s="41"/>
      <c r="D22" s="41"/>
      <c r="E22" s="41"/>
      <c r="F22" s="41"/>
      <c r="G22" s="41"/>
      <c r="H22" s="41"/>
    </row>
    <row r="23" spans="1:8" x14ac:dyDescent="0.25">
      <c r="A23" s="33"/>
      <c r="B23" s="41"/>
      <c r="C23" s="41"/>
      <c r="D23" s="41"/>
      <c r="E23" s="41"/>
      <c r="F23" s="41"/>
      <c r="G23" s="41"/>
      <c r="H23" s="41"/>
    </row>
  </sheetData>
  <sheetProtection algorithmName="SHA-512" hashValue="bh7aY14EC3MqveFINGEKes5Dp7RLpkPh0ZP0K5n+2gbn9CfagHkiaZZoMfUYv5D+Su8SWm/KBJixT2bfCkji1Q==" saltValue="T31AKjnPp49lQF7hCBQO6A==" spinCount="100000" sheet="1" objects="1" scenarios="1"/>
  <mergeCells count="17">
    <mergeCell ref="B1:H1"/>
    <mergeCell ref="A3:H3"/>
    <mergeCell ref="A4:H4"/>
    <mergeCell ref="A5:A6"/>
    <mergeCell ref="B5:B6"/>
    <mergeCell ref="C5:D5"/>
    <mergeCell ref="E5:E6"/>
    <mergeCell ref="F5:F6"/>
    <mergeCell ref="G5:G6"/>
    <mergeCell ref="H5:H6"/>
    <mergeCell ref="B22:H22"/>
    <mergeCell ref="B23:H23"/>
    <mergeCell ref="B17:H17"/>
    <mergeCell ref="B18:H18"/>
    <mergeCell ref="B19:H19"/>
    <mergeCell ref="B20:H20"/>
    <mergeCell ref="B21:H21"/>
  </mergeCells>
  <phoneticPr fontId="12" type="noConversion"/>
  <pageMargins left="0.23622047244094488" right="0.23622047244094488" top="0.3543307086614173" bottom="0.354330708661417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105" r:id="rId4" name="Check Box 9">
              <controlPr defaultSize="0" autoFill="0" autoLine="0" autoPict="0">
                <anchor moveWithCells="1">
                  <from>
                    <xdr:col>7</xdr:col>
                    <xdr:colOff>171450</xdr:colOff>
                    <xdr:row>6</xdr:row>
                    <xdr:rowOff>19050</xdr:rowOff>
                  </from>
                  <to>
                    <xdr:col>7</xdr:col>
                    <xdr:colOff>466725</xdr:colOff>
                    <xdr:row>6</xdr:row>
                    <xdr:rowOff>200025</xdr:rowOff>
                  </to>
                </anchor>
              </controlPr>
            </control>
          </mc:Choice>
        </mc:AlternateContent>
        <mc:AlternateContent xmlns:mc="http://schemas.openxmlformats.org/markup-compatibility/2006">
          <mc:Choice Requires="x14">
            <control shapeId="4106" r:id="rId5" name="Check Box 10">
              <controlPr defaultSize="0" autoFill="0" autoLine="0" autoPict="0">
                <anchor moveWithCells="1">
                  <from>
                    <xdr:col>7</xdr:col>
                    <xdr:colOff>171450</xdr:colOff>
                    <xdr:row>7</xdr:row>
                    <xdr:rowOff>19050</xdr:rowOff>
                  </from>
                  <to>
                    <xdr:col>7</xdr:col>
                    <xdr:colOff>466725</xdr:colOff>
                    <xdr:row>7</xdr:row>
                    <xdr:rowOff>200025</xdr:rowOff>
                  </to>
                </anchor>
              </controlPr>
            </control>
          </mc:Choice>
        </mc:AlternateContent>
        <mc:AlternateContent xmlns:mc="http://schemas.openxmlformats.org/markup-compatibility/2006">
          <mc:Choice Requires="x14">
            <control shapeId="4107" r:id="rId6" name="Check Box 11">
              <controlPr defaultSize="0" autoFill="0" autoLine="0" autoPict="0">
                <anchor moveWithCells="1">
                  <from>
                    <xdr:col>7</xdr:col>
                    <xdr:colOff>171450</xdr:colOff>
                    <xdr:row>8</xdr:row>
                    <xdr:rowOff>19050</xdr:rowOff>
                  </from>
                  <to>
                    <xdr:col>7</xdr:col>
                    <xdr:colOff>466725</xdr:colOff>
                    <xdr:row>8</xdr:row>
                    <xdr:rowOff>200025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ecddcceb7a3944bcb5df119ed71fb281 xmlns="ff31a2fb-2911-4920-9503-fb4c930e095d">
      <Terms xmlns="http://schemas.microsoft.com/office/infopath/2007/PartnerControls">
        <TermInfo xmlns="http://schemas.microsoft.com/office/infopath/2007/PartnerControls">
          <TermName xmlns="http://schemas.microsoft.com/office/infopath/2007/PartnerControls">Vernietigen</TermName>
          <TermId xmlns="http://schemas.microsoft.com/office/infopath/2007/PartnerControls">90b47d01-38c6-4bfb-b527-d49e498a64bf</TermId>
        </TermInfo>
      </Terms>
    </ecddcceb7a3944bcb5df119ed71fb281>
    <PUOrigineleMakerDocumentum xmlns="3a2d4642-b1a9-4f9a-947d-aaac82c6ed7c" xsi:nil="true"/>
    <PUOmschrijvingVoorwaardenCopyright xmlns="ff31a2fb-2911-4920-9503-fb4c930e095d" xsi:nil="true"/>
    <PUCopyrightRechten xmlns="ff31a2fb-2911-4920-9503-fb4c930e095d">false</PUCopyrightRechten>
    <c69891f5b6724842a1992b729e890d0f xmlns="ff31a2fb-2911-4920-9503-fb4c930e095d">
      <Terms xmlns="http://schemas.microsoft.com/office/infopath/2007/PartnerControls"/>
    </c69891f5b6724842a1992b729e890d0f>
    <PUBegindatumdossier xmlns="ff31a2fb-2911-4920-9503-fb4c930e095d">2021-11-17T00:00:00+00:00</PUBegindatumdossier>
    <PUDocumenttype xmlns="ff31a2fb-2911-4920-9503-fb4c930e095d" xsi:nil="true"/>
    <_dlc_DocId xmlns="ff31a2fb-2911-4920-9503-fb4c930e095d">UTSP-693458687-108458</_dlc_DocId>
    <kb23fa795b9743b8adae1149359e24fa xmlns="ff31a2fb-2911-4920-9503-fb4c930e095d">
      <Terms xmlns="http://schemas.microsoft.com/office/infopath/2007/PartnerControls">
        <TermInfo xmlns="http://schemas.microsoft.com/office/infopath/2007/PartnerControls">
          <TermName xmlns="http://schemas.microsoft.com/office/infopath/2007/PartnerControls">TL MOB-BEM, Teamleider Beheer en Monitoring</TermName>
          <TermId xmlns="http://schemas.microsoft.com/office/infopath/2007/PartnerControls">15e1f427-0c5d-46a2-9c0c-d0354f48e900</TermId>
        </TermInfo>
      </Terms>
    </kb23fa795b9743b8adae1149359e24fa>
    <nbfcb91ce6ed4c72a590e661d33753dd xmlns="ff31a2fb-2911-4920-9503-fb4c930e095d">
      <Terms xmlns="http://schemas.microsoft.com/office/infopath/2007/PartnerControls">
        <TermInfo xmlns="http://schemas.microsoft.com/office/infopath/2007/PartnerControls">
          <TermName xmlns="http://schemas.microsoft.com/office/infopath/2007/PartnerControls">P.0000 - Onbenoemd</TermName>
          <TermId xmlns="http://schemas.microsoft.com/office/infopath/2007/PartnerControls">3d735cab-bb43-4375-8d6c-aab7c97c3079</TermId>
        </TermInfo>
      </Terms>
    </nbfcb91ce6ed4c72a590e661d33753dd>
    <PUSelectiecategorie xmlns="ff31a2fb-2911-4920-9503-fb4c930e095d">781</PUSelectiecategorie>
    <d48145a825f34c759bf35e0f0f98a24d xmlns="ff31a2fb-2911-4920-9503-fb4c930e095d">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PUWerkingsgebiedDocument xmlns="ff31a2fb-2911-4920-9503-fb4c930e095d" xsi:nil="true"/>
    <_dlc_DocIdUrl xmlns="ff31a2fb-2911-4920-9503-fb4c930e095d">
      <Url>https://provincieutrecht.sharepoint.com/sites/prjct-AssetbeheerVRI/_layouts/15/DocIdRedir.aspx?ID=UTSP-693458687-108458</Url>
      <Description>UTSP-693458687-108458</Description>
    </_dlc_DocIdUrl>
    <dc87032591014caf9b8c241199203258 xmlns="ff31a2fb-2911-4920-9503-fb4c930e095d">
      <Terms xmlns="http://schemas.microsoft.com/office/infopath/2007/PartnerControls">
        <TermInfo xmlns="http://schemas.microsoft.com/office/infopath/2007/PartnerControls">
          <TermName xmlns="http://schemas.microsoft.com/office/infopath/2007/PartnerControls">Onbenoemd</TermName>
          <TermId xmlns="http://schemas.microsoft.com/office/infopath/2007/PartnerControls">fb06c238-9fe8-4cf7-a2d9-a90b291e7d32</TermId>
        </TermInfo>
      </Terms>
    </dc87032591014caf9b8c241199203258>
    <PUDocumentumRegistratienummer xmlns="3a2d4642-b1a9-4f9a-947d-aaac82c6ed7c" xsi:nil="true"/>
    <PUBegindatumCopyright xmlns="ff31a2fb-2911-4920-9503-fb4c930e095d" xsi:nil="true"/>
    <PUEinddatumdossier xmlns="ff31a2fb-2911-4920-9503-fb4c930e095d" xsi:nil="true"/>
    <PUCorsaDocumentcode xmlns="3a2d4642-b1a9-4f9a-947d-aaac82c6ed7c" xsi:nil="true"/>
    <e28028357a134c8cba3ce1e424d81274 xmlns="ff31a2fb-2911-4920-9503-fb4c930e095d">
      <Terms xmlns="http://schemas.microsoft.com/office/infopath/2007/PartnerControls">
        <TermInfo xmlns="http://schemas.microsoft.com/office/infopath/2007/PartnerControls">
          <TermName xmlns="http://schemas.microsoft.com/office/infopath/2007/PartnerControls">Mobiliteit</TermName>
          <TermId xmlns="http://schemas.microsoft.com/office/infopath/2007/PartnerControls">e56c7fbe-da72-4b32-9b1d-f1df0db5f923</TermId>
        </TermInfo>
      </Terms>
    </e28028357a134c8cba3ce1e424d81274>
    <n35da69e1c1047dea46f4e43c827e5fd xmlns="ff31a2fb-2911-4920-9503-fb4c930e095d">
      <Terms xmlns="http://schemas.microsoft.com/office/infopath/2007/PartnerControls">
        <TermInfo xmlns="http://schemas.microsoft.com/office/infopath/2007/PartnerControls">
          <TermName xmlns="http://schemas.microsoft.com/office/infopath/2007/PartnerControls">7 jaar dan wel 7 jaar na afloop van de overeenkomst</TermName>
          <TermId xmlns="http://schemas.microsoft.com/office/infopath/2007/PartnerControls">9718142c-c2a9-469b-bef3-f673a1d7e1d1</TermId>
        </TermInfo>
      </Terms>
    </n35da69e1c1047dea46f4e43c827e5fd>
    <d6579817e59147ae85edfd3136814cae xmlns="ff31a2fb-2911-4920-9503-fb4c930e095d">
      <Terms xmlns="http://schemas.microsoft.com/office/infopath/2007/PartnerControls">
        <TermInfo xmlns="http://schemas.microsoft.com/office/infopath/2007/PartnerControls">
          <TermName xmlns="http://schemas.microsoft.com/office/infopath/2007/PartnerControls">731. Beheren en onderhouden van provinciale wegen, bermen en voorzieningen in wegen</TermName>
          <TermId xmlns="http://schemas.microsoft.com/office/infopath/2007/PartnerControls">4a678119-00b3-4695-9df1-0354e51717ae</TermId>
        </TermInfo>
      </Terms>
    </d6579817e59147ae85edfd3136814cae>
    <bee6bab28bc347dea223a27ae484b55c xmlns="ff31a2fb-2911-4920-9503-fb4c930e095d">
      <Terms xmlns="http://schemas.microsoft.com/office/infopath/2007/PartnerControls">
        <TermInfo xmlns="http://schemas.microsoft.com/office/infopath/2007/PartnerControls">
          <TermName xmlns="http://schemas.microsoft.com/office/infopath/2007/PartnerControls">MOB - Concernmanager Mobiliteit</TermName>
          <TermId xmlns="http://schemas.microsoft.com/office/infopath/2007/PartnerControls">b7f90ac5-8c87-47a8-8218-35c54f9ce893</TermId>
        </TermInfo>
      </Terms>
    </bee6bab28bc347dea223a27ae484b55c>
    <PUEinddatumCopyright xmlns="ff31a2fb-2911-4920-9503-fb4c930e095d" xsi:nil="true"/>
    <lcf76f155ced4ddcb4097134ff3c332f xmlns="13ceea5a-eb96-454b-925f-bedcacd7d947">
      <Terms xmlns="http://schemas.microsoft.com/office/infopath/2007/PartnerControls"/>
    </lcf76f155ced4ddcb4097134ff3c332f>
    <TaxCatchAll xmlns="ff31a2fb-2911-4920-9503-fb4c930e095d">
      <Value>9</Value>
      <Value>8</Value>
      <Value>7</Value>
      <Value>6</Value>
      <Value>5</Value>
      <Value>4</Value>
      <Value>3</Value>
      <Value>2</Value>
      <Value>1</Value>
    </TaxCatchAll>
    <PUDossiernaam xmlns="ff31a2fb-2911-4920-9503-fb4c930e095d">Assetbeheer VRI</PUDossiernaam>
  </documentManagement>
</p:properties>
</file>

<file path=customXml/item3.xml><?xml version="1.0" encoding="utf-8"?>
<ct:contentTypeSchema xmlns:ct="http://schemas.microsoft.com/office/2006/metadata/contentType" xmlns:ma="http://schemas.microsoft.com/office/2006/metadata/properties/metaAttributes" ct:_="" ma:_="" ma:contentTypeName="Document_PU" ma:contentTypeID="0x0101003E9A2B830A3CB44DBCE3112387D3A13600027D544D4B8B7248AEBB31D1D05FB4E3" ma:contentTypeVersion="56" ma:contentTypeDescription=" " ma:contentTypeScope="" ma:versionID="5b060cc95a86ed1a89735be927c83d4b">
  <xsd:schema xmlns:xsd="http://www.w3.org/2001/XMLSchema" xmlns:xs="http://www.w3.org/2001/XMLSchema" xmlns:p="http://schemas.microsoft.com/office/2006/metadata/properties" xmlns:ns2="ff31a2fb-2911-4920-9503-fb4c930e095d" xmlns:ns3="13ceea5a-eb96-454b-925f-bedcacd7d947" xmlns:ns4="3a2d4642-b1a9-4f9a-947d-aaac82c6ed7c" targetNamespace="http://schemas.microsoft.com/office/2006/metadata/properties" ma:root="true" ma:fieldsID="2c8f2596ae532b84b53500479cd8e8ab" ns2:_="" ns3:_="" ns4:_="">
    <xsd:import namespace="ff31a2fb-2911-4920-9503-fb4c930e095d"/>
    <xsd:import namespace="13ceea5a-eb96-454b-925f-bedcacd7d947"/>
    <xsd:import namespace="3a2d4642-b1a9-4f9a-947d-aaac82c6ed7c"/>
    <xsd:element name="properties">
      <xsd:complexType>
        <xsd:sequence>
          <xsd:element name="documentManagement">
            <xsd:complexType>
              <xsd:all>
                <xsd:element ref="ns2:PUWerkingsgebiedDocument" minOccurs="0"/>
                <xsd:element ref="ns2:PUCopyrightRechten" minOccurs="0"/>
                <xsd:element ref="ns2:PUOmschrijvingVoorwaardenCopyright" minOccurs="0"/>
                <xsd:element ref="ns2:PUBegindatumCopyright" minOccurs="0"/>
                <xsd:element ref="ns2:PUEinddatumCopyright" minOccurs="0"/>
                <xsd:element ref="ns2:PUBegindatumdossier" minOccurs="0"/>
                <xsd:element ref="ns2:PUEinddatumdossier" minOccurs="0"/>
                <xsd:element ref="ns2:PUSelectiecategorie" minOccurs="0"/>
                <xsd:element ref="ns2:PUDocumenttype" minOccurs="0"/>
                <xsd:element ref="ns2:PUDossiernaam" minOccurs="0"/>
                <xsd:element ref="ns2:bee6bab28bc347dea223a27ae484b55c" minOccurs="0"/>
                <xsd:element ref="ns2:_dlc_DocIdUrl" minOccurs="0"/>
                <xsd:element ref="ns2:e28028357a134c8cba3ce1e424d81274" minOccurs="0"/>
                <xsd:element ref="ns2:_dlc_DocIdPersistId" minOccurs="0"/>
                <xsd:element ref="ns2:d6579817e59147ae85edfd3136814cae" minOccurs="0"/>
                <xsd:element ref="ns2:c69891f5b6724842a1992b729e890d0f" minOccurs="0"/>
                <xsd:element ref="ns2:dc87032591014caf9b8c241199203258" minOccurs="0"/>
                <xsd:element ref="ns2:TaxCatchAll" minOccurs="0"/>
                <xsd:element ref="ns2:nbfcb91ce6ed4c72a590e661d33753dd" minOccurs="0"/>
                <xsd:element ref="ns2:TaxCatchAllLabel" minOccurs="0"/>
                <xsd:element ref="ns2:ecddcceb7a3944bcb5df119ed71fb281" minOccurs="0"/>
                <xsd:element ref="ns2:n35da69e1c1047dea46f4e43c827e5fd" minOccurs="0"/>
                <xsd:element ref="ns2:kb23fa795b9743b8adae1149359e24fa" minOccurs="0"/>
                <xsd:element ref="ns2:d48145a825f34c759bf35e0f0f98a24d" minOccurs="0"/>
                <xsd:element ref="ns2:_dlc_DocId"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2:SharedWithUsers" minOccurs="0"/>
                <xsd:element ref="ns2:SharedWithDetails" minOccurs="0"/>
                <xsd:element ref="ns3:MediaLengthInSeconds" minOccurs="0"/>
                <xsd:element ref="ns4:PUDocumentumRegistratienummer" minOccurs="0"/>
                <xsd:element ref="ns4:PUOrigineleMakerDocumentum" minOccurs="0"/>
                <xsd:element ref="ns3:MediaServiceAutoKeyPoints" minOccurs="0"/>
                <xsd:element ref="ns3:MediaServiceKeyPoints" minOccurs="0"/>
                <xsd:element ref="ns3:lcf76f155ced4ddcb4097134ff3c332f" minOccurs="0"/>
                <xsd:element ref="ns4:PUCorsaDocumentcode"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31a2fb-2911-4920-9503-fb4c930e095d"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ma:readOnly="false">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ma:readOnly="false">
      <xsd:simpleType>
        <xsd:restriction base="dms:Boolean"/>
      </xsd:simpleType>
    </xsd:element>
    <xsd:element name="PUOmschrijvingVoorwaardenCopyright" ma:index="5" nillable="true" ma:displayName="Omschrijving voorwaarden copyright" ma:internalName="PUOmschrijvingVoorwaardenCopyright" ma:readOnly="false">
      <xsd:simpleType>
        <xsd:restriction base="dms:Note">
          <xsd:maxLength value="255"/>
        </xsd:restriction>
      </xsd:simpleType>
    </xsd:element>
    <xsd:element name="PUBegindatumCopyright" ma:index="6" nillable="true" ma:displayName="Begindatum copyright" ma:format="DateOnly" ma:internalName="PUBegindatumCopyright" ma:readOnly="false">
      <xsd:simpleType>
        <xsd:restriction base="dms:DateTime"/>
      </xsd:simpleType>
    </xsd:element>
    <xsd:element name="PUEinddatumCopyright" ma:index="7" nillable="true" ma:displayName="Einddatum copyright" ma:format="DateOnly" ma:internalName="PUEinddatumCopyright" ma:readOnly="false">
      <xsd:simpleType>
        <xsd:restriction base="dms:DateTime"/>
      </xsd:simpleType>
    </xsd:element>
    <xsd:element name="PUBegindatumdossier" ma:index="14" nillable="true" ma:displayName="Begindatumdossier" ma:default="" ma:format="DateOnly" ma:hidden="true" ma:internalName="PUBegindatumdossier" ma:readOnly="false">
      <xsd:simpleType>
        <xsd:restriction base="dms:DateTime"/>
      </xsd:simpleType>
    </xsd:element>
    <xsd:element name="PUEinddatumdossier" ma:index="15" nillable="true" ma:displayName="Einddatumdossier" ma:format="DateOnly" ma:hidden="true" ma:internalName="PUEinddatumdossier" ma:readOnly="false">
      <xsd:simpleType>
        <xsd:restriction base="dms:DateTime"/>
      </xsd:simpleType>
    </xsd:element>
    <xsd:element name="PUSelectiecategorie" ma:index="18" nillable="true" ma:displayName="Selectiecategorie" ma:default="781" ma:hidden="true" ma:internalName="PUSelectiecategorie" ma:readOnly="false">
      <xsd:simpleType>
        <xsd:restriction base="dms:Text">
          <xsd:maxLength value="255"/>
        </xsd:restriction>
      </xsd:simpleType>
    </xsd:element>
    <xsd:element name="PUDocumenttype" ma:index="19" nillable="true" ma:displayName="Documenttype" ma:hidden="true" ma:internalName="PUDocumenttype" ma:readOnly="false">
      <xsd:simpleType>
        <xsd:restriction base="dms:Text">
          <xsd:maxLength value="255"/>
        </xsd:restriction>
      </xsd:simpleType>
    </xsd:element>
    <xsd:element name="PUDossiernaam" ma:index="20" nillable="true" ma:displayName="Dossiernaam" ma:default="Assetbeheer VRI" ma:hidden="true" ma:internalName="PUDossiernaam" ma:readOnly="false">
      <xsd:simpleType>
        <xsd:restriction base="dms:Text">
          <xsd:maxLength value="255"/>
        </xsd:restriction>
      </xsd:simpleType>
    </xsd:element>
    <xsd:element name="bee6bab28bc347dea223a27ae484b55c" ma:index="22" nillable="true" ma:taxonomy="true" ma:internalName="bee6bab28bc347dea223a27ae484b55c" ma:taxonomyFieldName="PUEindverantwoordelijkeProceseigenaar" ma:displayName="Eindverantwoordelijke proceseigenaar" ma:default="9;#MOB - Concernmanager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e28028357a134c8cba3ce1e424d81274" ma:index="24" nillable="true" ma:taxonomy="true" ma:internalName="e28028357a134c8cba3ce1e424d81274" ma:taxonomyFieldName="PUThema" ma:displayName="Thema" ma:readOnly="false" ma:default="2;#Mobiliteit|e56c7fbe-da72-4b32-9b1d-f1df0db5f923"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d6579817e59147ae85edfd3136814cae" ma:index="26" nillable="true" ma:taxonomy="true" ma:internalName="d6579817e59147ae85edfd3136814cae" ma:taxonomyFieldName="PUWerkproces" ma:displayName="Werkproces" ma:readOnly="false" ma:default="3;#731. Beheren en onderhouden van provinciale wegen, bermen en voorzieningen in wegen|4a678119-00b3-4695-9df1-0354e51717ae"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c69891f5b6724842a1992b729e890d0f" ma:index="27" nillable="true" ma:taxonomy="true" ma:internalName="c69891f5b6724842a1992b729e890d0f" ma:taxonomyFieldName="PUDocumentTrefwoorden" ma:displayName="Document trefwoorden" ma:readOnly="false" ma:fieldId="{c69891f5-b672-4842-a199-2b729e890d0f}" ma:taxonomyMulti="true" ma:sspId="d6e20898-9fd2-4753-9924-3f7380c5943a" ma:termSetId="a91ce36f-559a-495c-a461-74b10f35cf4d" ma:anchorId="00000000-0000-0000-0000-000000000000" ma:open="true" ma:isKeyword="false">
      <xsd:complexType>
        <xsd:sequence>
          <xsd:element ref="pc:Terms" minOccurs="0" maxOccurs="1"/>
        </xsd:sequence>
      </xsd:complexType>
    </xsd:element>
    <xsd:element name="dc87032591014caf9b8c241199203258" ma:index="28" nillable="true" ma:taxonomy="true" ma:internalName="dc87032591014caf9b8c241199203258" ma:taxonomyFieldName="PUDoelenboom" ma:displayName="Doelenboom" ma:readOnly="false" ma:default="7;#Onbenoemd|fb06c238-9fe8-4cf7-a2d9-a90b291e7d32"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TaxCatchAll" ma:index="29" nillable="true" ma:displayName="Taxonomy Catch All Column" ma:hidden="true" ma:list="{8ebc0349-abb8-4f52-876f-034d94d9e2cb}" ma:internalName="TaxCatchAll" ma:showField="CatchAllData" ma:web="ff31a2fb-2911-4920-9503-fb4c930e095d">
      <xsd:complexType>
        <xsd:complexContent>
          <xsd:extension base="dms:MultiChoiceLookup">
            <xsd:sequence>
              <xsd:element name="Value" type="dms:Lookup" maxOccurs="unbounded" minOccurs="0" nillable="true"/>
            </xsd:sequence>
          </xsd:extension>
        </xsd:complexContent>
      </xsd:complexType>
    </xsd:element>
    <xsd:element name="nbfcb91ce6ed4c72a590e661d33753dd" ma:index="30" nillable="true" ma:taxonomy="true" ma:internalName="nbfcb91ce6ed4c72a590e661d33753dd" ma:taxonomyFieldName="PUWBSTax" ma:displayName="WBS" ma:readOnly="false" ma:default="8;#P.0000 - Onbenoemd|3d735cab-bb43-4375-8d6c-aab7c97c3079"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TaxCatchAllLabel" ma:index="31" nillable="true" ma:displayName="Taxonomy Catch All Column1" ma:hidden="true" ma:list="{8ebc0349-abb8-4f52-876f-034d94d9e2cb}" ma:internalName="TaxCatchAllLabel" ma:readOnly="true" ma:showField="CatchAllDataLabel" ma:web="ff31a2fb-2911-4920-9503-fb4c930e095d">
      <xsd:complexType>
        <xsd:complexContent>
          <xsd:extension base="dms:MultiChoiceLookup">
            <xsd:sequence>
              <xsd:element name="Value" type="dms:Lookup" maxOccurs="unbounded" minOccurs="0" nillable="true"/>
            </xsd:sequence>
          </xsd:extension>
        </xsd:complexContent>
      </xsd:complexType>
    </xsd:element>
    <xsd:element name="ecddcceb7a3944bcb5df119ed71fb281" ma:index="34" nillable="true" ma:taxonomy="true" ma:internalName="ecddcceb7a3944bcb5df119ed71fb281" ma:taxonomyFieldName="PUWaardering" ma:displayName="Waardering" ma:readOnly="false" ma:default="5;#Vernietigen|90b47d01-38c6-4bfb-b527-d49e498a64bf"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35da69e1c1047dea46f4e43c827e5fd" ma:index="36" nillable="true" ma:taxonomy="true" ma:internalName="n35da69e1c1047dea46f4e43c827e5fd" ma:taxonomyFieldName="PUBewaartermijn" ma:displayName="Bewaartermijn" ma:readOnly="false" ma:default="6;#7 jaar dan wel 7 jaar na afloop van de overeenkomst|9718142c-c2a9-469b-bef3-f673a1d7e1d1"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kb23fa795b9743b8adae1149359e24fa" ma:index="40" nillable="true" ma:taxonomy="true" ma:internalName="kb23fa795b9743b8adae1149359e24fa" ma:taxonomyFieldName="PUProceseigenaar" ma:displayName="Proceseigenaar" ma:readOnly="false" ma:default="4;#TL MOB-BEM, Teamleider Beheer en Monitoring|15e1f427-0c5d-46a2-9c0c-d0354f48e900"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d48145a825f34c759bf35e0f0f98a24d" ma:index="41" nillable="true" ma:taxonomy="true" ma:internalName="d48145a825f34c759bf35e0f0f98a24d" ma:taxonomyFieldName="PUWerkingsgebiedDossier" ma:displayName="Werkingsgebied dossier" ma:readOnly="false" ma:default="1;#Intern Provincie|189e3338-705c-4baf-9377-0e95b47bfb72"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_dlc_DocId" ma:index="42" nillable="true" ma:displayName="Waarde van de document-id" ma:description="De waarde van de document-id die aan dit item is toegewezen." ma:internalName="_dlc_DocId" ma:readOnly="true">
      <xsd:simpleType>
        <xsd:restriction base="dms:Text"/>
      </xsd:simpleType>
    </xsd:element>
    <xsd:element name="SharedWithUsers" ma:index="5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52"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3ceea5a-eb96-454b-925f-bedcacd7d947" elementFormDefault="qualified">
    <xsd:import namespace="http://schemas.microsoft.com/office/2006/documentManagement/types"/>
    <xsd:import namespace="http://schemas.microsoft.com/office/infopath/2007/PartnerControls"/>
    <xsd:element name="MediaServiceMetadata" ma:index="43" nillable="true" ma:displayName="MediaServiceMetadata" ma:hidden="true" ma:internalName="MediaServiceMetadata" ma:readOnly="true">
      <xsd:simpleType>
        <xsd:restriction base="dms:Note"/>
      </xsd:simpleType>
    </xsd:element>
    <xsd:element name="MediaServiceFastMetadata" ma:index="44" nillable="true" ma:displayName="MediaServiceFastMetadata" ma:hidden="true" ma:internalName="MediaServiceFastMetadata" ma:readOnly="true">
      <xsd:simpleType>
        <xsd:restriction base="dms:Note"/>
      </xsd:simpleType>
    </xsd:element>
    <xsd:element name="MediaServiceDateTaken" ma:index="45" nillable="true" ma:displayName="MediaServiceDateTaken" ma:hidden="true" ma:internalName="MediaServiceDateTaken" ma:readOnly="true">
      <xsd:simpleType>
        <xsd:restriction base="dms:Text"/>
      </xsd:simpleType>
    </xsd:element>
    <xsd:element name="MediaServiceAutoTags" ma:index="46" nillable="true" ma:displayName="Tags" ma:internalName="MediaServiceAutoTags" ma:readOnly="true">
      <xsd:simpleType>
        <xsd:restriction base="dms:Text"/>
      </xsd:simpleType>
    </xsd:element>
    <xsd:element name="MediaServiceOCR" ma:index="47" nillable="true" ma:displayName="Extracted Text" ma:internalName="MediaServiceOCR" ma:readOnly="true">
      <xsd:simpleType>
        <xsd:restriction base="dms:Note">
          <xsd:maxLength value="255"/>
        </xsd:restriction>
      </xsd:simpleType>
    </xsd:element>
    <xsd:element name="MediaServiceGenerationTime" ma:index="48" nillable="true" ma:displayName="MediaServiceGenerationTime" ma:hidden="true" ma:internalName="MediaServiceGenerationTime" ma:readOnly="true">
      <xsd:simpleType>
        <xsd:restriction base="dms:Text"/>
      </xsd:simpleType>
    </xsd:element>
    <xsd:element name="MediaServiceEventHashCode" ma:index="49" nillable="true" ma:displayName="MediaServiceEventHashCode" ma:hidden="true" ma:internalName="MediaServiceEventHashCode" ma:readOnly="true">
      <xsd:simpleType>
        <xsd:restriction base="dms:Text"/>
      </xsd:simpleType>
    </xsd:element>
    <xsd:element name="MediaServiceLocation" ma:index="50" nillable="true" ma:displayName="Location" ma:internalName="MediaServiceLocation" ma:readOnly="true">
      <xsd:simpleType>
        <xsd:restriction base="dms:Text"/>
      </xsd:simpleType>
    </xsd:element>
    <xsd:element name="MediaLengthInSeconds" ma:index="53" nillable="true" ma:displayName="MediaLengthInSeconds" ma:hidden="true" ma:internalName="MediaLengthInSeconds" ma:readOnly="true">
      <xsd:simpleType>
        <xsd:restriction base="dms:Unknown"/>
      </xsd:simpleType>
    </xsd:element>
    <xsd:element name="MediaServiceAutoKeyPoints" ma:index="56" nillable="true" ma:displayName="MediaServiceAutoKeyPoints" ma:hidden="true" ma:internalName="MediaServiceAutoKeyPoints" ma:readOnly="true">
      <xsd:simpleType>
        <xsd:restriction base="dms:Note"/>
      </xsd:simpleType>
    </xsd:element>
    <xsd:element name="MediaServiceKeyPoints" ma:index="57" nillable="true" ma:displayName="KeyPoints" ma:internalName="MediaServiceKeyPoints" ma:readOnly="true">
      <xsd:simpleType>
        <xsd:restriction base="dms:Note">
          <xsd:maxLength value="255"/>
        </xsd:restriction>
      </xsd:simpleType>
    </xsd:element>
    <xsd:element name="lcf76f155ced4ddcb4097134ff3c332f" ma:index="59" nillable="true" ma:taxonomy="true" ma:internalName="lcf76f155ced4ddcb4097134ff3c332f" ma:taxonomyFieldName="MediaServiceImageTags" ma:displayName="Afbeeldingtags" ma:readOnly="false" ma:fieldId="{5cf76f15-5ced-4ddc-b409-7134ff3c332f}" ma:taxonomyMulti="true" ma:sspId="d6e20898-9fd2-4753-9924-3f7380c594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6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6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umRegistratienummer" ma:index="54"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55" nillable="true" ma:displayName="Originele maker Documentum" ma:hidden="true" ma:internalName="PUOrigineleMakerDocumentum" ma:readOnly="false">
      <xsd:simpleType>
        <xsd:restriction base="dms:Text">
          <xsd:maxLength value="255"/>
        </xsd:restriction>
      </xsd:simpleType>
    </xsd:element>
    <xsd:element name="PUCorsaDocumentcode" ma:index="60" nillable="true" ma:displayName="Corsa documentcode" ma:hidden="true" ma:internalName="PUCorsaDocumentcode"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F30A396-7613-4870-849B-939F9CAB66BD}">
  <ds:schemaRefs>
    <ds:schemaRef ds:uri="http://schemas.microsoft.com/sharepoint/v3/contenttype/forms"/>
  </ds:schemaRefs>
</ds:datastoreItem>
</file>

<file path=customXml/itemProps2.xml><?xml version="1.0" encoding="utf-8"?>
<ds:datastoreItem xmlns:ds="http://schemas.openxmlformats.org/officeDocument/2006/customXml" ds:itemID="{BD01FDC3-DFE9-4694-9B83-835E7D57944E}">
  <ds:schemaRefs>
    <ds:schemaRef ds:uri="http://schemas.microsoft.com/office/2006/metadata/properties"/>
    <ds:schemaRef ds:uri="http://www.w3.org/XML/1998/namespace"/>
    <ds:schemaRef ds:uri="http://purl.org/dc/elements/1.1/"/>
    <ds:schemaRef ds:uri="http://schemas.microsoft.com/office/2006/documentManagement/types"/>
    <ds:schemaRef ds:uri="ff31a2fb-2911-4920-9503-fb4c930e095d"/>
    <ds:schemaRef ds:uri="http://schemas.microsoft.com/office/infopath/2007/PartnerControls"/>
    <ds:schemaRef ds:uri="http://purl.org/dc/dcmitype/"/>
    <ds:schemaRef ds:uri="http://schemas.openxmlformats.org/package/2006/metadata/core-properties"/>
    <ds:schemaRef ds:uri="3a2d4642-b1a9-4f9a-947d-aaac82c6ed7c"/>
    <ds:schemaRef ds:uri="13ceea5a-eb96-454b-925f-bedcacd7d947"/>
    <ds:schemaRef ds:uri="http://purl.org/dc/terms/"/>
  </ds:schemaRefs>
</ds:datastoreItem>
</file>

<file path=customXml/itemProps3.xml><?xml version="1.0" encoding="utf-8"?>
<ds:datastoreItem xmlns:ds="http://schemas.openxmlformats.org/officeDocument/2006/customXml" ds:itemID="{85128AE7-071D-48E9-A830-F1FF5C658B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31a2fb-2911-4920-9503-fb4c930e095d"/>
    <ds:schemaRef ds:uri="13ceea5a-eb96-454b-925f-bedcacd7d947"/>
    <ds:schemaRef ds:uri="3a2d4642-b1a9-4f9a-947d-aaac82c6ed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B8175C4-87B9-4FED-B1F4-929B138CEDCD}">
  <ds:schemaRefs>
    <ds:schemaRef ds:uri="http://schemas.microsoft.com/sharepoint/events"/>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Samenvatting</vt:lpstr>
      <vt:lpstr>Blad1</vt:lpstr>
      <vt:lpstr>1. Opleverdossier</vt:lpstr>
      <vt:lpstr>2. Feitelijke Overdracht</vt:lpstr>
      <vt:lpstr>3. Activiteiten beheer</vt:lpstr>
      <vt:lpstr>4. Wijziging beheer</vt:lpstr>
    </vt:vector>
  </TitlesOfParts>
  <Manager/>
  <Company>Provincie Utrecht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Veen, Bert</dc:creator>
  <cp:keywords/>
  <dc:description/>
  <cp:lastModifiedBy>Veen, Bert</cp:lastModifiedBy>
  <cp:revision/>
  <cp:lastPrinted>2025-10-20T08:07:01Z</cp:lastPrinted>
  <dcterms:created xsi:type="dcterms:W3CDTF">2024-02-27T15:22:45Z</dcterms:created>
  <dcterms:modified xsi:type="dcterms:W3CDTF">2026-06-03T13:13:55Z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Waardering">
    <vt:lpwstr>5;#Vernietigen|90b47d01-38c6-4bfb-b527-d49e498a64bf</vt:lpwstr>
  </property>
  <property fmtid="{D5CDD505-2E9C-101B-9397-08002B2CF9AE}" pid="3" name="PUBewaartermijn">
    <vt:lpwstr>6;#7 jaar dan wel 7 jaar na afloop van de overeenkomst|9718142c-c2a9-469b-bef3-f673a1d7e1d1</vt:lpwstr>
  </property>
  <property fmtid="{D5CDD505-2E9C-101B-9397-08002B2CF9AE}" pid="4" name="PUWBSTax">
    <vt:lpwstr>8;#P.0000 - Onbenoemd|3d735cab-bb43-4375-8d6c-aab7c97c3079</vt:lpwstr>
  </property>
  <property fmtid="{D5CDD505-2E9C-101B-9397-08002B2CF9AE}" pid="5" name="MediaServiceImageTags">
    <vt:lpwstr/>
  </property>
  <property fmtid="{D5CDD505-2E9C-101B-9397-08002B2CF9AE}" pid="6" name="ContentTypeId">
    <vt:lpwstr>0x0101003E9A2B830A3CB44DBCE3112387D3A13600027D544D4B8B7248AEBB31D1D05FB4E3</vt:lpwstr>
  </property>
  <property fmtid="{D5CDD505-2E9C-101B-9397-08002B2CF9AE}" pid="7" name="PUWerkproces">
    <vt:lpwstr>3;#731. Beheren en onderhouden van provinciale wegen, bermen en voorzieningen in wegen|4a678119-00b3-4695-9df1-0354e51717ae</vt:lpwstr>
  </property>
  <property fmtid="{D5CDD505-2E9C-101B-9397-08002B2CF9AE}" pid="8" name="PUWerkingsgebiedDossier">
    <vt:lpwstr>1;#Intern Provincie|189e3338-705c-4baf-9377-0e95b47bfb72</vt:lpwstr>
  </property>
  <property fmtid="{D5CDD505-2E9C-101B-9397-08002B2CF9AE}" pid="9" name="PUProceseigenaar">
    <vt:lpwstr>4;#TL MOB-BEM, Teamleider Beheer en Monitoring|15e1f427-0c5d-46a2-9c0c-d0354f48e900</vt:lpwstr>
  </property>
  <property fmtid="{D5CDD505-2E9C-101B-9397-08002B2CF9AE}" pid="10" name="PUDocumentTrefwoorden">
    <vt:lpwstr/>
  </property>
  <property fmtid="{D5CDD505-2E9C-101B-9397-08002B2CF9AE}" pid="11" name="PUEindverantwoordelijkeProceseigenaar">
    <vt:lpwstr>9;#MOB - Concernmanager Mobiliteit|b7f90ac5-8c87-47a8-8218-35c54f9ce893</vt:lpwstr>
  </property>
  <property fmtid="{D5CDD505-2E9C-101B-9397-08002B2CF9AE}" pid="12" name="PUDoelenboom">
    <vt:lpwstr>7;#Onbenoemd|fb06c238-9fe8-4cf7-a2d9-a90b291e7d32</vt:lpwstr>
  </property>
  <property fmtid="{D5CDD505-2E9C-101B-9397-08002B2CF9AE}" pid="13" name="PUThema">
    <vt:lpwstr>2;#Mobiliteit|e56c7fbe-da72-4b32-9b1d-f1df0db5f923</vt:lpwstr>
  </property>
  <property fmtid="{D5CDD505-2E9C-101B-9397-08002B2CF9AE}" pid="14" name="_dlc_DocIdItemGuid">
    <vt:lpwstr>ed428a4d-edc1-4a99-afb7-55d1edeaefc9</vt:lpwstr>
  </property>
  <property fmtid="{D5CDD505-2E9C-101B-9397-08002B2CF9AE}" pid="15" name="_AdHocReviewCycleID">
    <vt:i4>554964649</vt:i4>
  </property>
  <property fmtid="{D5CDD505-2E9C-101B-9397-08002B2CF9AE}" pid="16" name="_NewReviewCycle">
    <vt:lpwstr/>
  </property>
  <property fmtid="{D5CDD505-2E9C-101B-9397-08002B2CF9AE}" pid="17" name="_EmailSubject">
    <vt:lpwstr>Bijlagen bestek</vt:lpwstr>
  </property>
  <property fmtid="{D5CDD505-2E9C-101B-9397-08002B2CF9AE}" pid="18" name="_AuthorEmail">
    <vt:lpwstr>jeroen.helmonds@provincie-utrecht.nl</vt:lpwstr>
  </property>
  <property fmtid="{D5CDD505-2E9C-101B-9397-08002B2CF9AE}" pid="19" name="_AuthorEmailDisplayName">
    <vt:lpwstr>Helmonds, Jeroen</vt:lpwstr>
  </property>
</Properties>
</file>